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1280" windowHeight="13449"/>
  </bookViews>
  <sheets>
    <sheet name="Arkusz1" sheetId="1" r:id="rId1"/>
  </sheets>
  <definedNames>
    <definedName name="_xlnm.Print_Area" localSheetId="0">Arkusz1!$A$1:$M$248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7" i="1" l="1"/>
  <c r="J167" i="1" s="1"/>
  <c r="H168" i="1"/>
  <c r="J168" i="1" s="1"/>
  <c r="H169" i="1"/>
  <c r="J169" i="1" s="1"/>
  <c r="H170" i="1"/>
  <c r="J170" i="1" s="1"/>
  <c r="K170" i="1" s="1"/>
  <c r="H171" i="1"/>
  <c r="J171" i="1" s="1"/>
  <c r="H172" i="1"/>
  <c r="J172" i="1" s="1"/>
  <c r="H173" i="1"/>
  <c r="J173" i="1" s="1"/>
  <c r="H174" i="1"/>
  <c r="J174" i="1" s="1"/>
  <c r="H175" i="1"/>
  <c r="J175" i="1" s="1"/>
  <c r="K175" i="1" s="1"/>
  <c r="K172" i="1" l="1"/>
  <c r="K173" i="1"/>
  <c r="K171" i="1"/>
  <c r="K167" i="1"/>
  <c r="K174" i="1"/>
  <c r="K169" i="1"/>
  <c r="K168" i="1"/>
  <c r="H154" i="1"/>
  <c r="J154" i="1" s="1"/>
  <c r="K154" i="1" s="1"/>
  <c r="H155" i="1"/>
  <c r="J155" i="1" s="1"/>
  <c r="H156" i="1"/>
  <c r="J156" i="1" s="1"/>
  <c r="H157" i="1"/>
  <c r="H158" i="1"/>
  <c r="J158" i="1" s="1"/>
  <c r="H159" i="1"/>
  <c r="J159" i="1" s="1"/>
  <c r="H160" i="1"/>
  <c r="J160" i="1" s="1"/>
  <c r="H161" i="1"/>
  <c r="H162" i="1"/>
  <c r="J162" i="1" s="1"/>
  <c r="H163" i="1"/>
  <c r="J163" i="1" s="1"/>
  <c r="H164" i="1"/>
  <c r="H165" i="1"/>
  <c r="H166" i="1"/>
  <c r="J166" i="1" s="1"/>
  <c r="H176" i="1"/>
  <c r="J176" i="1" s="1"/>
  <c r="H177" i="1"/>
  <c r="H153" i="1"/>
  <c r="J153" i="1" s="1"/>
  <c r="K153" i="1" s="1"/>
  <c r="J157" i="1" l="1"/>
  <c r="K157" i="1" s="1"/>
  <c r="K160" i="1"/>
  <c r="J177" i="1"/>
  <c r="K177" i="1" s="1"/>
  <c r="J165" i="1"/>
  <c r="K165" i="1" s="1"/>
  <c r="K156" i="1"/>
  <c r="J164" i="1"/>
  <c r="K164" i="1" s="1"/>
  <c r="J161" i="1"/>
  <c r="K161" i="1" s="1"/>
  <c r="K163" i="1"/>
  <c r="K162" i="1"/>
  <c r="K155" i="1"/>
  <c r="K158" i="1"/>
  <c r="K176" i="1"/>
  <c r="K159" i="1"/>
  <c r="K166" i="1"/>
  <c r="H152" i="1"/>
  <c r="J152" i="1" s="1"/>
  <c r="K152" i="1" s="1"/>
  <c r="H8" i="1" l="1"/>
  <c r="J8" i="1" l="1"/>
  <c r="H9" i="1"/>
  <c r="J9" i="1" s="1"/>
  <c r="H10" i="1"/>
  <c r="H11" i="1"/>
  <c r="H12" i="1"/>
  <c r="H13" i="1"/>
  <c r="H14" i="1"/>
  <c r="H15" i="1"/>
  <c r="H16" i="1"/>
  <c r="H17" i="1"/>
  <c r="J17" i="1" s="1"/>
  <c r="H18" i="1"/>
  <c r="J18" i="1" s="1"/>
  <c r="H19" i="1"/>
  <c r="H20" i="1"/>
  <c r="H21" i="1"/>
  <c r="H22" i="1"/>
  <c r="J22" i="1" s="1"/>
  <c r="K22" i="1" s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J35" i="1" s="1"/>
  <c r="K35" i="1" s="1"/>
  <c r="H36" i="1"/>
  <c r="J36" i="1" s="1"/>
  <c r="K36" i="1" s="1"/>
  <c r="H37" i="1"/>
  <c r="H38" i="1"/>
  <c r="H39" i="1"/>
  <c r="H40" i="1"/>
  <c r="H41" i="1"/>
  <c r="H42" i="1"/>
  <c r="H43" i="1"/>
  <c r="H44" i="1"/>
  <c r="H45" i="1"/>
  <c r="H46" i="1"/>
  <c r="H47" i="1"/>
  <c r="J47" i="1" s="1"/>
  <c r="H48" i="1"/>
  <c r="H49" i="1"/>
  <c r="H50" i="1"/>
  <c r="H51" i="1"/>
  <c r="J51" i="1" s="1"/>
  <c r="K51" i="1" s="1"/>
  <c r="H52" i="1"/>
  <c r="J52" i="1" s="1"/>
  <c r="K52" i="1" s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J66" i="1" s="1"/>
  <c r="H67" i="1"/>
  <c r="J67" i="1" s="1"/>
  <c r="K67" i="1" s="1"/>
  <c r="H68" i="1"/>
  <c r="J68" i="1" s="1"/>
  <c r="K68" i="1" s="1"/>
  <c r="H69" i="1"/>
  <c r="H70" i="1"/>
  <c r="H71" i="1"/>
  <c r="H72" i="1"/>
  <c r="H73" i="1"/>
  <c r="H74" i="1"/>
  <c r="H75" i="1"/>
  <c r="H76" i="1"/>
  <c r="H77" i="1"/>
  <c r="H78" i="1"/>
  <c r="H79" i="1"/>
  <c r="J79" i="1" s="1"/>
  <c r="K79" i="1" s="1"/>
  <c r="H80" i="1"/>
  <c r="J80" i="1" s="1"/>
  <c r="K80" i="1" s="1"/>
  <c r="H81" i="1"/>
  <c r="H82" i="1"/>
  <c r="H83" i="1"/>
  <c r="H84" i="1"/>
  <c r="H85" i="1"/>
  <c r="H86" i="1"/>
  <c r="J86" i="1" s="1"/>
  <c r="H87" i="1"/>
  <c r="H88" i="1"/>
  <c r="J88" i="1" s="1"/>
  <c r="H89" i="1"/>
  <c r="H90" i="1"/>
  <c r="H91" i="1"/>
  <c r="J91" i="1" s="1"/>
  <c r="H92" i="1"/>
  <c r="J92" i="1" s="1"/>
  <c r="H93" i="1"/>
  <c r="H94" i="1"/>
  <c r="J94" i="1" s="1"/>
  <c r="H95" i="1"/>
  <c r="J95" i="1" s="1"/>
  <c r="K95" i="1" s="1"/>
  <c r="H96" i="1"/>
  <c r="J96" i="1" s="1"/>
  <c r="K96" i="1" s="1"/>
  <c r="H97" i="1"/>
  <c r="H98" i="1"/>
  <c r="H99" i="1"/>
  <c r="H100" i="1"/>
  <c r="H101" i="1"/>
  <c r="H102" i="1"/>
  <c r="J102" i="1" s="1"/>
  <c r="H103" i="1"/>
  <c r="J103" i="1" s="1"/>
  <c r="H104" i="1"/>
  <c r="J104" i="1" s="1"/>
  <c r="H105" i="1"/>
  <c r="H106" i="1"/>
  <c r="H107" i="1"/>
  <c r="J107" i="1" s="1"/>
  <c r="H108" i="1"/>
  <c r="J108" i="1" s="1"/>
  <c r="H109" i="1"/>
  <c r="H110" i="1"/>
  <c r="J110" i="1" s="1"/>
  <c r="H111" i="1"/>
  <c r="J111" i="1" s="1"/>
  <c r="K111" i="1" s="1"/>
  <c r="H112" i="1"/>
  <c r="H113" i="1"/>
  <c r="H114" i="1"/>
  <c r="H115" i="1"/>
  <c r="J115" i="1" s="1"/>
  <c r="H116" i="1"/>
  <c r="J116" i="1" s="1"/>
  <c r="H117" i="1"/>
  <c r="H118" i="1"/>
  <c r="H119" i="1"/>
  <c r="H120" i="1"/>
  <c r="H121" i="1"/>
  <c r="H122" i="1"/>
  <c r="H123" i="1"/>
  <c r="H124" i="1"/>
  <c r="H125" i="1"/>
  <c r="H126" i="1"/>
  <c r="J126" i="1" s="1"/>
  <c r="H127" i="1"/>
  <c r="J127" i="1" s="1"/>
  <c r="K127" i="1" s="1"/>
  <c r="H128" i="1"/>
  <c r="J128" i="1" s="1"/>
  <c r="K128" i="1" s="1"/>
  <c r="H129" i="1"/>
  <c r="H130" i="1"/>
  <c r="H131" i="1"/>
  <c r="H132" i="1"/>
  <c r="H133" i="1"/>
  <c r="H134" i="1"/>
  <c r="J134" i="1" s="1"/>
  <c r="H135" i="1"/>
  <c r="H136" i="1"/>
  <c r="H137" i="1"/>
  <c r="J137" i="1" s="1"/>
  <c r="K137" i="1" s="1"/>
  <c r="H138" i="1"/>
  <c r="H139" i="1"/>
  <c r="H140" i="1"/>
  <c r="H141" i="1"/>
  <c r="H142" i="1"/>
  <c r="H143" i="1"/>
  <c r="H144" i="1"/>
  <c r="J144" i="1" s="1"/>
  <c r="H145" i="1"/>
  <c r="H146" i="1"/>
  <c r="J146" i="1" s="1"/>
  <c r="H147" i="1"/>
  <c r="H148" i="1"/>
  <c r="H149" i="1"/>
  <c r="H150" i="1"/>
  <c r="H151" i="1"/>
  <c r="J31" i="1" l="1"/>
  <c r="K31" i="1" s="1"/>
  <c r="J21" i="1"/>
  <c r="K21" i="1" s="1"/>
  <c r="K18" i="1"/>
  <c r="J112" i="1"/>
  <c r="K112" i="1" s="1"/>
  <c r="K17" i="1"/>
  <c r="J100" i="1"/>
  <c r="K100" i="1" s="1"/>
  <c r="K115" i="1"/>
  <c r="K47" i="1"/>
  <c r="J87" i="1"/>
  <c r="K87" i="1" s="1"/>
  <c r="K88" i="1"/>
  <c r="J76" i="1"/>
  <c r="K76" i="1" s="1"/>
  <c r="J75" i="1"/>
  <c r="K75" i="1" s="1"/>
  <c r="J151" i="1"/>
  <c r="K151" i="1" s="1"/>
  <c r="J150" i="1"/>
  <c r="K150" i="1" s="1"/>
  <c r="J149" i="1"/>
  <c r="K149" i="1" s="1"/>
  <c r="J148" i="1"/>
  <c r="K148" i="1" s="1"/>
  <c r="J147" i="1"/>
  <c r="K147" i="1" s="1"/>
  <c r="J145" i="1"/>
  <c r="K145" i="1" s="1"/>
  <c r="K144" i="1"/>
  <c r="K146" i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6" i="1"/>
  <c r="K136" i="1" s="1"/>
  <c r="H178" i="1"/>
  <c r="J124" i="1"/>
  <c r="K124" i="1" s="1"/>
  <c r="J99" i="1"/>
  <c r="K99" i="1" s="1"/>
  <c r="J72" i="1"/>
  <c r="K72" i="1" s="1"/>
  <c r="J64" i="1"/>
  <c r="K64" i="1" s="1"/>
  <c r="J48" i="1"/>
  <c r="K48" i="1" s="1"/>
  <c r="J32" i="1"/>
  <c r="K32" i="1" s="1"/>
  <c r="K108" i="1"/>
  <c r="K92" i="1"/>
  <c r="J123" i="1"/>
  <c r="K123" i="1" s="1"/>
  <c r="J84" i="1"/>
  <c r="K84" i="1" s="1"/>
  <c r="J71" i="1"/>
  <c r="K71" i="1" s="1"/>
  <c r="J63" i="1"/>
  <c r="K63" i="1" s="1"/>
  <c r="K107" i="1"/>
  <c r="K91" i="1"/>
  <c r="K110" i="1"/>
  <c r="K86" i="1"/>
  <c r="K66" i="1"/>
  <c r="J58" i="1"/>
  <c r="K58" i="1" s="1"/>
  <c r="J50" i="1"/>
  <c r="K50" i="1" s="1"/>
  <c r="J42" i="1"/>
  <c r="K42" i="1" s="1"/>
  <c r="J34" i="1"/>
  <c r="K34" i="1" s="1"/>
  <c r="J20" i="1"/>
  <c r="K20" i="1" s="1"/>
  <c r="J12" i="1"/>
  <c r="K12" i="1" s="1"/>
  <c r="J120" i="1"/>
  <c r="K120" i="1" s="1"/>
  <c r="J83" i="1"/>
  <c r="K83" i="1" s="1"/>
  <c r="J60" i="1"/>
  <c r="K60" i="1" s="1"/>
  <c r="J44" i="1"/>
  <c r="K44" i="1" s="1"/>
  <c r="J28" i="1"/>
  <c r="K28" i="1" s="1"/>
  <c r="J14" i="1"/>
  <c r="K14" i="1" s="1"/>
  <c r="K104" i="1"/>
  <c r="J132" i="1"/>
  <c r="K132" i="1" s="1"/>
  <c r="J119" i="1"/>
  <c r="K119" i="1" s="1"/>
  <c r="J59" i="1"/>
  <c r="K59" i="1" s="1"/>
  <c r="J43" i="1"/>
  <c r="K43" i="1" s="1"/>
  <c r="J27" i="1"/>
  <c r="K27" i="1" s="1"/>
  <c r="J13" i="1"/>
  <c r="K13" i="1" s="1"/>
  <c r="K103" i="1"/>
  <c r="K126" i="1"/>
  <c r="K102" i="1"/>
  <c r="J131" i="1"/>
  <c r="K131" i="1" s="1"/>
  <c r="J118" i="1"/>
  <c r="K118" i="1" s="1"/>
  <c r="J56" i="1"/>
  <c r="K56" i="1" s="1"/>
  <c r="J40" i="1"/>
  <c r="K40" i="1" s="1"/>
  <c r="J26" i="1"/>
  <c r="K26" i="1" s="1"/>
  <c r="J10" i="1"/>
  <c r="K10" i="1" s="1"/>
  <c r="K116" i="1"/>
  <c r="K134" i="1"/>
  <c r="K94" i="1"/>
  <c r="K9" i="1"/>
  <c r="J78" i="1"/>
  <c r="K78" i="1" s="1"/>
  <c r="J55" i="1"/>
  <c r="K55" i="1" s="1"/>
  <c r="J39" i="1"/>
  <c r="K39" i="1" s="1"/>
  <c r="J25" i="1"/>
  <c r="K25" i="1" s="1"/>
  <c r="J133" i="1"/>
  <c r="K133" i="1" s="1"/>
  <c r="J125" i="1"/>
  <c r="K125" i="1" s="1"/>
  <c r="J117" i="1"/>
  <c r="K117" i="1" s="1"/>
  <c r="J109" i="1"/>
  <c r="K109" i="1" s="1"/>
  <c r="J101" i="1"/>
  <c r="K101" i="1" s="1"/>
  <c r="J93" i="1"/>
  <c r="K93" i="1" s="1"/>
  <c r="J85" i="1"/>
  <c r="K85" i="1" s="1"/>
  <c r="J77" i="1"/>
  <c r="K77" i="1" s="1"/>
  <c r="J65" i="1"/>
  <c r="K65" i="1" s="1"/>
  <c r="J57" i="1"/>
  <c r="K57" i="1" s="1"/>
  <c r="J49" i="1"/>
  <c r="K49" i="1" s="1"/>
  <c r="J41" i="1"/>
  <c r="K41" i="1" s="1"/>
  <c r="J33" i="1"/>
  <c r="K33" i="1" s="1"/>
  <c r="J19" i="1"/>
  <c r="K19" i="1" s="1"/>
  <c r="J11" i="1"/>
  <c r="K11" i="1" s="1"/>
  <c r="K8" i="1"/>
  <c r="J130" i="1"/>
  <c r="K130" i="1" s="1"/>
  <c r="J122" i="1"/>
  <c r="K122" i="1" s="1"/>
  <c r="J114" i="1"/>
  <c r="K114" i="1" s="1"/>
  <c r="J106" i="1"/>
  <c r="K106" i="1" s="1"/>
  <c r="J98" i="1"/>
  <c r="K98" i="1" s="1"/>
  <c r="J90" i="1"/>
  <c r="K90" i="1" s="1"/>
  <c r="J82" i="1"/>
  <c r="K82" i="1" s="1"/>
  <c r="J74" i="1"/>
  <c r="K74" i="1" s="1"/>
  <c r="J70" i="1"/>
  <c r="K70" i="1" s="1"/>
  <c r="J62" i="1"/>
  <c r="K62" i="1" s="1"/>
  <c r="J54" i="1"/>
  <c r="K54" i="1" s="1"/>
  <c r="J46" i="1"/>
  <c r="K46" i="1" s="1"/>
  <c r="J38" i="1"/>
  <c r="K38" i="1" s="1"/>
  <c r="J30" i="1"/>
  <c r="K30" i="1" s="1"/>
  <c r="J24" i="1"/>
  <c r="K24" i="1" s="1"/>
  <c r="J16" i="1"/>
  <c r="K16" i="1" s="1"/>
  <c r="J129" i="1"/>
  <c r="K129" i="1" s="1"/>
  <c r="J121" i="1"/>
  <c r="K121" i="1" s="1"/>
  <c r="J113" i="1"/>
  <c r="K113" i="1" s="1"/>
  <c r="J105" i="1"/>
  <c r="K105" i="1" s="1"/>
  <c r="J97" i="1"/>
  <c r="K97" i="1" s="1"/>
  <c r="J89" i="1"/>
  <c r="K89" i="1" s="1"/>
  <c r="J81" i="1"/>
  <c r="K81" i="1" s="1"/>
  <c r="J73" i="1"/>
  <c r="K73" i="1" s="1"/>
  <c r="J69" i="1"/>
  <c r="K69" i="1" s="1"/>
  <c r="J61" i="1"/>
  <c r="K61" i="1" s="1"/>
  <c r="J53" i="1"/>
  <c r="K53" i="1" s="1"/>
  <c r="J45" i="1"/>
  <c r="K45" i="1" s="1"/>
  <c r="J37" i="1"/>
  <c r="K37" i="1" s="1"/>
  <c r="J29" i="1"/>
  <c r="K29" i="1" s="1"/>
  <c r="J23" i="1"/>
  <c r="K23" i="1" s="1"/>
  <c r="J15" i="1"/>
  <c r="K15" i="1" s="1"/>
  <c r="J135" i="1"/>
  <c r="K135" i="1" s="1"/>
  <c r="J178" i="1" l="1"/>
  <c r="K178" i="1"/>
</calcChain>
</file>

<file path=xl/sharedStrings.xml><?xml version="1.0" encoding="utf-8"?>
<sst xmlns="http://schemas.openxmlformats.org/spreadsheetml/2006/main" count="535" uniqueCount="183">
  <si>
    <t>LP</t>
  </si>
  <si>
    <t>OPIS PRZEDMIOTU ZAMÓWIENIA</t>
  </si>
  <si>
    <t>szt.</t>
  </si>
  <si>
    <t>OKI B431DN</t>
  </si>
  <si>
    <t>Fuser</t>
  </si>
  <si>
    <t>Toner black</t>
  </si>
  <si>
    <t>Toner cyan</t>
  </si>
  <si>
    <t>Toner magenta</t>
  </si>
  <si>
    <t>Toner yellow</t>
  </si>
  <si>
    <t>Bęben black</t>
  </si>
  <si>
    <t>Bęben cyan</t>
  </si>
  <si>
    <t>Bęben magenta</t>
  </si>
  <si>
    <t>Bęben żółty</t>
  </si>
  <si>
    <t>Pas transferu</t>
  </si>
  <si>
    <t>OKI C530DN</t>
  </si>
  <si>
    <t>OKI 44469804 Toner Wysokowydajny do C510dn C530dn Black 5000 stron</t>
  </si>
  <si>
    <t>OKI 44469724 Toner Wysokowydajny do C510 C530 Cyan 5000 stron</t>
  </si>
  <si>
    <t>OKI 44469723 Toner Wysokowydajny doC510dn C530dn Magenta 5000 stron</t>
  </si>
  <si>
    <t>OKI 44469722 Toner Wysokowydajny do C510C530 Yellow 5000 stron</t>
  </si>
  <si>
    <t>OKI C610</t>
  </si>
  <si>
    <t>Bęben światłoczuły Cyan do C610 (44315107) 20000 stron</t>
  </si>
  <si>
    <t>Bęben światłoczuły Yellow do C610 (44315105) 20000 stron</t>
  </si>
  <si>
    <t>OKI ES4131</t>
  </si>
  <si>
    <t>Toner black 12000 stron</t>
  </si>
  <si>
    <t>Bęben black 25000 stron</t>
  </si>
  <si>
    <t>OKI ES4191</t>
  </si>
  <si>
    <t>OKI C711</t>
  </si>
  <si>
    <t>OKI ES5431</t>
  </si>
  <si>
    <t>Toner cyan 6000 stron</t>
  </si>
  <si>
    <t>pas transferu 60000 stron</t>
  </si>
  <si>
    <t>OKI ES6410</t>
  </si>
  <si>
    <t>Toner black 8000 stron</t>
  </si>
  <si>
    <t>Toner magenta 6000 stron</t>
  </si>
  <si>
    <t>Toner yellow 6000 stron</t>
  </si>
  <si>
    <t>Bęben black 20000 stron</t>
  </si>
  <si>
    <t>Beben cyan 20000 stron</t>
  </si>
  <si>
    <t>Beben magenta 20000 stron</t>
  </si>
  <si>
    <t>Beben żółty 20000 Stron</t>
  </si>
  <si>
    <t>Pas transferu 60000 stron</t>
  </si>
  <si>
    <t>Fuser 60000 Stron</t>
  </si>
  <si>
    <t>OKI ES8140</t>
  </si>
  <si>
    <t>OKI MB471</t>
  </si>
  <si>
    <t xml:space="preserve">OKI 44574802 Toner Wysoko wydajny do OKI B431 MB461 MB471 MB491 7000 stron </t>
  </si>
  <si>
    <t>OKI ES5462</t>
  </si>
  <si>
    <t>Bęben CMYK</t>
  </si>
  <si>
    <t>OKI ES4132</t>
  </si>
  <si>
    <t>Toner 12000 stron</t>
  </si>
  <si>
    <t>Bęben 25000 stron</t>
  </si>
  <si>
    <t>OKI ES5473</t>
  </si>
  <si>
    <t>Bęben K</t>
  </si>
  <si>
    <t>Bęben C</t>
  </si>
  <si>
    <t>Bęben M</t>
  </si>
  <si>
    <t>Bęben Y</t>
  </si>
  <si>
    <t>OKI B432</t>
  </si>
  <si>
    <t>OKI ES8473</t>
  </si>
  <si>
    <t>Toner Cyan</t>
  </si>
  <si>
    <t>Toner Magenta</t>
  </si>
  <si>
    <t>Toner Yellow</t>
  </si>
  <si>
    <t>Toner Black</t>
  </si>
  <si>
    <t>Bęben Black</t>
  </si>
  <si>
    <t>Bęben Cyan</t>
  </si>
  <si>
    <t>Bęben Magenta</t>
  </si>
  <si>
    <t>Bęben Yellow</t>
  </si>
  <si>
    <t>___</t>
  </si>
  <si>
    <t>____</t>
  </si>
  <si>
    <t>RAZEM ZŁ:</t>
  </si>
  <si>
    <t>OKI ES7412</t>
  </si>
  <si>
    <t xml:space="preserve">Miejscowość: </t>
  </si>
  <si>
    <t>Pas Transferu</t>
  </si>
  <si>
    <t>OKI PRO9431</t>
  </si>
  <si>
    <t>WTBox</t>
  </si>
  <si>
    <t>Nazwa zamawianego materiału eksploatacyjnego</t>
  </si>
  <si>
    <t>Typ drukarki do której przeznaczony jest zamawiany material eksploatacyjny</t>
  </si>
  <si>
    <t>TRANSFER UNIT KIT (Long Life Item)</t>
  </si>
  <si>
    <t>Xerox Phaser 6600/ Work Center 6605, Versalink C400/C405</t>
  </si>
  <si>
    <t>Xerox Phaser 6600/Work Center 6605, Versalink C400/C405</t>
  </si>
  <si>
    <t>Zestaw bębnów obrazowych CMYK (60000 str.)</t>
  </si>
  <si>
    <t>Xerox Versalink C400/C405</t>
  </si>
  <si>
    <t>Fuser 220V o wydajności min. 100 000 stron</t>
  </si>
  <si>
    <t>Toner Black super wysokiej wydajności na min. 10500 str.</t>
  </si>
  <si>
    <t>Toner Yellow super wysokiej wydajności na min. 8000 str.</t>
  </si>
  <si>
    <t>Toner Cyan super wysokiej wydajności na min. 8000 str.</t>
  </si>
  <si>
    <t>Toner Magenta super wysokiej wydajności na min. 8000 str.</t>
  </si>
  <si>
    <t>Xerox Versalink C500/C505</t>
  </si>
  <si>
    <t>Fuser o wydajności min. 100 000 stron</t>
  </si>
  <si>
    <t>Xerox VersaLink C500/C505</t>
  </si>
  <si>
    <t xml:space="preserve">Bęben Black wydajność min. 40000 str. </t>
  </si>
  <si>
    <t>Bęben Yellow wydajność min. 40000 str.</t>
  </si>
  <si>
    <t>Bęben Magenta wydajność min. 40000 str.</t>
  </si>
  <si>
    <t>Bęben Cyan wydajność min. 40000 str.</t>
  </si>
  <si>
    <t>Pojemnik na zużyty toner na min. 30000 str.</t>
  </si>
  <si>
    <t>Xerox VersaLink C500/C505/C600/C605/Phaser 6510 /WorkCentre 6515</t>
  </si>
  <si>
    <t>Xerox Versalink B400/B405</t>
  </si>
  <si>
    <t xml:space="preserve">Toner Black o wysokiej wydajności na min. 12100 str. </t>
  </si>
  <si>
    <t>Toner Yellow super wysokiej wydajności na min. 9000 str.</t>
  </si>
  <si>
    <t>Toner Magenta super wysokiej wydajności na min. 9000 str.</t>
  </si>
  <si>
    <t>Toner Cyan super wysokiej wydajności na min. 9000 str.</t>
  </si>
  <si>
    <t>Maintenance KIT (Fuser and Trasfer Roller) na min. 200000 stron</t>
  </si>
  <si>
    <t>Toner superwysoko wydajny na min. 24600 stron</t>
  </si>
  <si>
    <t>Bęben na min. 65000 stron</t>
  </si>
  <si>
    <t>Pojemnik na zużyty toner do AltaLinka 8170</t>
  </si>
  <si>
    <t>Pojemnik na zużyty toner do AltaLinka 8130/35/45/55</t>
  </si>
  <si>
    <t>Toner do AltaLink B8170</t>
  </si>
  <si>
    <t>Toner do AltaLink B8145/55</t>
  </si>
  <si>
    <t>Toner yellow do AltaLink C8145/55/70</t>
  </si>
  <si>
    <t>Toner magenta do AltaLink C8145/55/70</t>
  </si>
  <si>
    <t>Toner cyan do AltaLink C8145/55/70</t>
  </si>
  <si>
    <t>Toner czarny do AltaLink C8145/55/70</t>
  </si>
  <si>
    <t>Bęben AltaLink C81xx</t>
  </si>
  <si>
    <t>Komplet bębnów CMYK C310/C315 na 125 000 str.</t>
  </si>
  <si>
    <t>Pojemnik na zużyty toner C310/C315 na 25 000 str.</t>
  </si>
  <si>
    <t>Toner Yellow o wysokiej wydajności C310/C315 na 5500 str.</t>
  </si>
  <si>
    <t>Toner Magenta o wysokiej wydajności C310/C315 na 5500 str.</t>
  </si>
  <si>
    <t>Toner Cyan o wysokiej wydajności C310/C315 na 5500 str.</t>
  </si>
  <si>
    <t>Toner Black o wysokiej wydajności C310/C315 na 8000 str.</t>
  </si>
  <si>
    <t>Xerox AltaLink B8100</t>
  </si>
  <si>
    <t>Xerox AltaLink C81xx</t>
  </si>
  <si>
    <t>Xerox C310</t>
  </si>
  <si>
    <t>Bęben do AltaLink B8100 na min. 200 000 stron</t>
  </si>
  <si>
    <t>Kaseta z tonerem Cyan do C610 (44315307) 6000 stron</t>
  </si>
  <si>
    <t>Kaseta z tonerem Magenta do C610  (44315306) 6000 stron</t>
  </si>
  <si>
    <t>OKI - Pas transferu do C610, C711, ES6410, ES7411 (44341902) 60000 stron</t>
  </si>
  <si>
    <t>OKI 44917607 Toner</t>
  </si>
  <si>
    <t>OKI 01283601 Bęben do OKI 4131 4191 25000 stron</t>
  </si>
  <si>
    <t>Fuser 60000 stron</t>
  </si>
  <si>
    <t>Bęben światłoczuły Magenta do C610 (44315106) 20000 stron</t>
  </si>
  <si>
    <t>Toner na 12000 stron</t>
  </si>
  <si>
    <t>Bęben do OKI B411 B431 - OKI 44574302 25000 stron</t>
  </si>
  <si>
    <t>OKI 44917602 Toner do OKI B431 12000  stron</t>
  </si>
  <si>
    <t>OKI 44494202 Bęben światłoczuły CMYK do OKI C310 C510 C530 C330 black 20000 stron</t>
  </si>
  <si>
    <t>OKI 44472202 Pas Transmisyjny do OKI C310 C510 C530 C330 60000 stron</t>
  </si>
  <si>
    <t>OKI 44472603 Grzałka Utrwalająca do OKI C310 C510 C530 C330 60000 stron</t>
  </si>
  <si>
    <t>Kaseta z tonerem  Black do C610  (44315308) 8000 stron</t>
  </si>
  <si>
    <t>Bęben światłoczuły Black do C610 (44315108)20000  stron</t>
  </si>
  <si>
    <t>Zespół utrwalający (Fuser i Unit) C610 C711  44289103 OKI  60000 stron</t>
  </si>
  <si>
    <t>Toner black 7000 stron</t>
  </si>
  <si>
    <t>Bęben CMYK 30000 K / 20000 CMY</t>
  </si>
  <si>
    <t>OKI 44574302  Bęben światłoczuły do OKI B411 B431 MB461 MB471 MB491 25000 stron</t>
  </si>
  <si>
    <t xml:space="preserve">Pojemnik na zużyty toner </t>
  </si>
  <si>
    <r>
      <t>Kaseta z tonerem Yellow do C610</t>
    </r>
    <r>
      <rPr>
        <i/>
        <sz val="9"/>
        <rFont val="Calibri"/>
        <family val="2"/>
      </rPr>
      <t xml:space="preserve"> </t>
    </r>
    <r>
      <rPr>
        <sz val="9"/>
        <rFont val="Calibri"/>
        <family val="2"/>
      </rPr>
      <t>(44315305) 6000 stron</t>
    </r>
  </si>
  <si>
    <t>WARTOŚĆ NETTO</t>
  </si>
  <si>
    <t>VAT %</t>
  </si>
  <si>
    <t>WARTOŚĆ BRUTTO</t>
  </si>
  <si>
    <t>ILOŚĆ</t>
  </si>
  <si>
    <t>J.M</t>
  </si>
  <si>
    <t>Data:</t>
  </si>
  <si>
    <t>Dokument należy podpisać kwalifikowanym podpisem elektronicznym przez osobę(y) uprawnioną(e) do składania oświadczeń woli w imieniu Wykonawcy, zgodnie z formą reprezentacji Wykonawcy określoną 
w dokumencie rejestracyjnym (ewidencyjnym) właściwym dla formy organizacyjnej Wykonawcy lub pełnomocnika.</t>
  </si>
  <si>
    <t>Bęben na 60000 stron Versalink B41x</t>
  </si>
  <si>
    <t>Toner superwysoko wydajny na 25000 stron Versalink B41x</t>
  </si>
  <si>
    <t>Xerox B410</t>
  </si>
  <si>
    <t>Komplet bębnów CMYK C410/C415 i C320/C325 na 125 000 str.</t>
  </si>
  <si>
    <t>Bęben Black C410/C415 i C320/C325 na 125 000 str.</t>
  </si>
  <si>
    <t>Pojemnik na zużyty toner C31x, C32x, C41x na 25 000 str.</t>
  </si>
  <si>
    <t>Toner Yellow super wysokiej wydajności na 7000 str. Versalink C410/C415</t>
  </si>
  <si>
    <t>Toner Magenta super wysokiej wydajności na 7000 str. Versalink C410/C415</t>
  </si>
  <si>
    <t>Toner Cyan super wysokiej wydajności na 7000 str. Versalink C410/C415</t>
  </si>
  <si>
    <t>Toner Black super wysokiej wydajności na 10500 str. Versalink C410/C415</t>
  </si>
  <si>
    <t>Xerox C410/415</t>
  </si>
  <si>
    <t>Waste Toner Bottle (170K)</t>
  </si>
  <si>
    <t>Xerox C625</t>
  </si>
  <si>
    <t>Toner Yellow wysokiej wydajności na 16000 str. VersaLink C625</t>
  </si>
  <si>
    <t>Toner Magenta wysokiej wydajności na 16000 str. VersaLink C625</t>
  </si>
  <si>
    <t>Toner Cyan wysokiej wydajności na 16000 str. VersaLink C625</t>
  </si>
  <si>
    <t>Toner Black o wysokiej wydajności na 25000 str. VersaLink C625</t>
  </si>
  <si>
    <t>Pojemnik na zużyty toner VersaLink C7000 MFP/C7100 MFP</t>
  </si>
  <si>
    <t>Zespołu pasa transferowego VersaLink C7000/C7100</t>
  </si>
  <si>
    <t>Rolka transferowa VersaLink C7000/C7100</t>
  </si>
  <si>
    <t>Fuser do VersaLink B7000/C7000MFP/B7100/C7100MFP</t>
  </si>
  <si>
    <t>Bęben do VersaLink C7100 MFP (ten sam do wszystkich kolorów)</t>
  </si>
  <si>
    <t>Toner Żółty VersaLink C7100 MFP (18 500 stron)</t>
  </si>
  <si>
    <t>Toner Magenta VersaLink C7100 MFP (18 500 stron)</t>
  </si>
  <si>
    <t>Toner Cyan VersaLink C7100 MFP (18 500 stron)</t>
  </si>
  <si>
    <t>Toner Czarny VersaLink C7100 MFP (31 300 stron)</t>
  </si>
  <si>
    <t>Xerox C7130</t>
  </si>
  <si>
    <t>Komplet bębnów CMYK C625 na 150 000 str.</t>
  </si>
  <si>
    <t>Bęben Black  C625 na 150 000 str.</t>
  </si>
  <si>
    <t>WARTOŚĆ 
VAT</t>
  </si>
  <si>
    <t>Rozeznanie cenowe</t>
  </si>
  <si>
    <t>W następujących pozycjach (proszę podać numer/numery LP od 1 do 170): od ______ do ______ 
zaoferowaliśmy produkty oryginalne, tj. materiały wyprodukowane przez producenta drukarek, do których materiały eksploatacyjne są przeznaczone.</t>
  </si>
  <si>
    <t>Producent oferowanego materiału eksploatacyjnego 
(Podać producenta)</t>
  </si>
  <si>
    <t xml:space="preserve">CENA NETTO ZA JEDNĄ SZTUKĘ w PLN 
(Podać cenę) </t>
  </si>
  <si>
    <r>
      <rPr>
        <b/>
        <sz val="10"/>
        <color theme="1"/>
        <rFont val="Calibri"/>
        <family val="2"/>
        <charset val="238"/>
      </rPr>
      <t xml:space="preserve">SPECYFIKACJA ASORTYMENTOWO-CENOWA    </t>
    </r>
    <r>
      <rPr>
        <sz val="10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</rPr>
      <t>Sukcesywne dostawy</t>
    </r>
    <r>
      <rPr>
        <sz val="10"/>
        <color theme="1"/>
        <rFont val="Calibri"/>
        <family val="2"/>
        <charset val="238"/>
      </rPr>
      <t xml:space="preserve"> materiałów eksploatacyjnych do urządzeń drukujących firmy OKI i XEROX 
dla Narodowego Instytutu Onkologii im. Marii Skłodowskiej-Curie - Państwowego Instytutu Badawczego Oddziału w Gliwicach przez </t>
    </r>
    <r>
      <rPr>
        <b/>
        <sz val="10"/>
        <color theme="1"/>
        <rFont val="Calibri"/>
        <family val="2"/>
        <charset val="238"/>
      </rPr>
      <t>okres 18 miesięcy.</t>
    </r>
  </si>
  <si>
    <t>Tam gdzie przedmiot zamówienia został przez Zamawiającego wskazany poprzez podanie standardu 
(marki handlowej) wykonawca może zaproponować produkt równoważny, który będzie spełniał wszystkie wymagane parametry produktów oryginalnych: funkcjonalność, wydajność, normy, standardy jakościowe i właściwości spełniane przez produkt określony w opisie przedmiotu zamówienia (szczegółowe wymagania dotyczące równoważności zostaną docelowo opisane w SWZ w planowanym postępowaniu).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</si>
</sst>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i/>
      <sz val="9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</font>
    <font>
      <sz val="9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5" borderId="15" applyNumberFormat="0" applyAlignment="0" applyProtection="0"/>
  </cellStyleXfs>
  <cellXfs count="93">
    <xf numFmtId="0" fontId="0" fillId="0" borderId="0" xfId="0"/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7" borderId="10" xfId="0" applyFont="1" applyFill="1" applyBorder="1" applyAlignment="1">
      <alignment wrapText="1"/>
    </xf>
    <xf numFmtId="0" fontId="4" fillId="6" borderId="3" xfId="0" applyFont="1" applyFill="1" applyBorder="1" applyAlignment="1">
      <alignment wrapText="1"/>
    </xf>
    <xf numFmtId="0" fontId="4" fillId="0" borderId="0" xfId="0" applyFont="1" applyFill="1"/>
    <xf numFmtId="4" fontId="9" fillId="0" borderId="7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right" vertical="center"/>
    </xf>
    <xf numFmtId="0" fontId="0" fillId="0" borderId="10" xfId="0" applyFont="1" applyBorder="1" applyAlignment="1">
      <alignment wrapText="1"/>
    </xf>
    <xf numFmtId="0" fontId="0" fillId="0" borderId="8" xfId="0" applyFont="1" applyBorder="1" applyAlignment="1">
      <alignment horizontal="right" vertical="center"/>
    </xf>
    <xf numFmtId="14" fontId="0" fillId="0" borderId="10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7" fillId="8" borderId="7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4" fontId="8" fillId="9" borderId="7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4" borderId="0" xfId="0" applyFont="1" applyFill="1" applyBorder="1" applyAlignment="1">
      <alignment wrapText="1"/>
    </xf>
    <xf numFmtId="0" fontId="12" fillId="5" borderId="16" xfId="1" applyBorder="1" applyAlignment="1">
      <alignment horizontal="center"/>
    </xf>
    <xf numFmtId="0" fontId="12" fillId="5" borderId="17" xfId="1" applyBorder="1" applyAlignment="1">
      <alignment horizontal="center"/>
    </xf>
    <xf numFmtId="0" fontId="12" fillId="5" borderId="18" xfId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Medium9"/>
  <colors>
    <mruColors>
      <color rgb="FF66FF99"/>
      <color rgb="FFF83728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zoomScale="130" zoomScaleNormal="130" workbookViewId="0">
      <selection activeCell="N1" sqref="N1"/>
    </sheetView>
  </sheetViews>
  <sheetFormatPr defaultColWidth="9.15234375" defaultRowHeight="12" x14ac:dyDescent="0.35"/>
  <cols>
    <col min="1" max="1" width="4.69140625" style="9" customWidth="1"/>
    <col min="2" max="2" width="4.69140625" style="10" customWidth="1"/>
    <col min="3" max="3" width="17.3046875" style="11" customWidth="1"/>
    <col min="4" max="4" width="25.3828125" style="12" customWidth="1"/>
    <col min="5" max="5" width="5.69140625" style="9" customWidth="1"/>
    <col min="6" max="6" width="7.15234375" style="9" customWidth="1"/>
    <col min="7" max="7" width="12.3828125" style="9" customWidth="1"/>
    <col min="8" max="8" width="11.69140625" style="9" customWidth="1"/>
    <col min="9" max="9" width="7" style="9" customWidth="1"/>
    <col min="10" max="10" width="12.69140625" style="9" customWidth="1"/>
    <col min="11" max="11" width="12.15234375" style="9" customWidth="1"/>
    <col min="12" max="12" width="16.3046875" style="9" customWidth="1"/>
    <col min="13" max="14" width="9.15234375" style="9"/>
    <col min="15" max="15" width="11.69140625" style="9" customWidth="1"/>
    <col min="16" max="16384" width="9.15234375" style="9"/>
  </cols>
  <sheetData>
    <row r="1" spans="1:15" ht="30" customHeight="1" thickBot="1" x14ac:dyDescent="0.45">
      <c r="A1" s="22"/>
      <c r="B1"/>
      <c r="C1"/>
      <c r="D1" s="23"/>
      <c r="E1"/>
      <c r="F1"/>
      <c r="G1"/>
      <c r="H1"/>
      <c r="I1"/>
      <c r="J1"/>
      <c r="K1"/>
      <c r="L1"/>
      <c r="N1" s="26"/>
      <c r="O1" s="22"/>
    </row>
    <row r="2" spans="1:15" ht="15" thickBot="1" x14ac:dyDescent="0.45">
      <c r="B2" s="45" t="s">
        <v>177</v>
      </c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1:15" ht="55.5" customHeight="1" thickBot="1" x14ac:dyDescent="0.4">
      <c r="B3" s="48" t="s">
        <v>181</v>
      </c>
      <c r="C3" s="49"/>
      <c r="D3" s="49"/>
      <c r="E3" s="49"/>
      <c r="F3" s="49"/>
      <c r="G3" s="49"/>
      <c r="H3" s="49"/>
      <c r="I3" s="49"/>
      <c r="J3" s="49"/>
      <c r="K3" s="49"/>
      <c r="L3" s="50"/>
    </row>
    <row r="4" spans="1:15" ht="25.5" customHeight="1" x14ac:dyDescent="0.35">
      <c r="B4" s="57" t="s">
        <v>0</v>
      </c>
      <c r="C4" s="60" t="s">
        <v>1</v>
      </c>
      <c r="D4" s="61"/>
      <c r="E4" s="51" t="s">
        <v>144</v>
      </c>
      <c r="F4" s="64" t="s">
        <v>143</v>
      </c>
      <c r="G4" s="67" t="s">
        <v>180</v>
      </c>
      <c r="H4" s="51" t="s">
        <v>140</v>
      </c>
      <c r="I4" s="51" t="s">
        <v>141</v>
      </c>
      <c r="J4" s="51" t="s">
        <v>176</v>
      </c>
      <c r="K4" s="51" t="s">
        <v>142</v>
      </c>
      <c r="L4" s="54" t="s">
        <v>179</v>
      </c>
      <c r="N4" s="13"/>
    </row>
    <row r="5" spans="1:15" ht="12.45" thickBot="1" x14ac:dyDescent="0.4">
      <c r="B5" s="59"/>
      <c r="C5" s="62"/>
      <c r="D5" s="63"/>
      <c r="E5" s="52"/>
      <c r="F5" s="65"/>
      <c r="G5" s="68"/>
      <c r="H5" s="52"/>
      <c r="I5" s="52"/>
      <c r="J5" s="52"/>
      <c r="K5" s="52"/>
      <c r="L5" s="55"/>
    </row>
    <row r="6" spans="1:15" ht="63" customHeight="1" x14ac:dyDescent="0.35">
      <c r="B6" s="59"/>
      <c r="C6" s="57" t="s">
        <v>72</v>
      </c>
      <c r="D6" s="57" t="s">
        <v>71</v>
      </c>
      <c r="E6" s="52"/>
      <c r="F6" s="65"/>
      <c r="G6" s="68"/>
      <c r="H6" s="52"/>
      <c r="I6" s="52"/>
      <c r="J6" s="52"/>
      <c r="K6" s="52"/>
      <c r="L6" s="55"/>
    </row>
    <row r="7" spans="1:15" ht="12" customHeight="1" thickBot="1" x14ac:dyDescent="0.4">
      <c r="B7" s="58"/>
      <c r="C7" s="58"/>
      <c r="D7" s="58"/>
      <c r="E7" s="53"/>
      <c r="F7" s="66"/>
      <c r="G7" s="69"/>
      <c r="H7" s="53"/>
      <c r="I7" s="53"/>
      <c r="J7" s="53"/>
      <c r="K7" s="53"/>
      <c r="L7" s="56"/>
    </row>
    <row r="8" spans="1:15" ht="24.45" thickBot="1" x14ac:dyDescent="0.4">
      <c r="B8" s="14">
        <v>1</v>
      </c>
      <c r="C8" s="1" t="s">
        <v>3</v>
      </c>
      <c r="D8" s="1" t="s">
        <v>128</v>
      </c>
      <c r="E8" s="15" t="s">
        <v>2</v>
      </c>
      <c r="F8" s="34">
        <v>4</v>
      </c>
      <c r="G8" s="40"/>
      <c r="H8" s="27">
        <f t="shared" ref="H8:H26" si="0">(F8*G8)</f>
        <v>0</v>
      </c>
      <c r="I8" s="28">
        <v>0.23</v>
      </c>
      <c r="J8" s="27">
        <f t="shared" ref="J8:J26" si="1">(H8*0.23)</f>
        <v>0</v>
      </c>
      <c r="K8" s="27">
        <f t="shared" ref="K8:K26" si="2">(H8+J8)</f>
        <v>0</v>
      </c>
      <c r="L8" s="16"/>
    </row>
    <row r="9" spans="1:15" ht="24.45" thickBot="1" x14ac:dyDescent="0.4">
      <c r="B9" s="14">
        <v>2</v>
      </c>
      <c r="C9" s="1" t="s">
        <v>3</v>
      </c>
      <c r="D9" s="1" t="s">
        <v>127</v>
      </c>
      <c r="E9" s="15" t="s">
        <v>2</v>
      </c>
      <c r="F9" s="34">
        <v>2</v>
      </c>
      <c r="G9" s="40"/>
      <c r="H9" s="27">
        <f t="shared" si="0"/>
        <v>0</v>
      </c>
      <c r="I9" s="28">
        <v>0.23</v>
      </c>
      <c r="J9" s="27">
        <f t="shared" si="1"/>
        <v>0</v>
      </c>
      <c r="K9" s="27">
        <f t="shared" si="2"/>
        <v>0</v>
      </c>
      <c r="L9" s="16"/>
    </row>
    <row r="10" spans="1:15" ht="12.45" thickBot="1" x14ac:dyDescent="0.4">
      <c r="B10" s="14">
        <v>3</v>
      </c>
      <c r="C10" s="1" t="s">
        <v>66</v>
      </c>
      <c r="D10" s="1" t="s">
        <v>5</v>
      </c>
      <c r="E10" s="15" t="s">
        <v>2</v>
      </c>
      <c r="F10" s="34">
        <v>2</v>
      </c>
      <c r="G10" s="40"/>
      <c r="H10" s="27">
        <f t="shared" si="0"/>
        <v>0</v>
      </c>
      <c r="I10" s="28">
        <v>0.23</v>
      </c>
      <c r="J10" s="27">
        <f t="shared" si="1"/>
        <v>0</v>
      </c>
      <c r="K10" s="27">
        <f t="shared" si="2"/>
        <v>0</v>
      </c>
      <c r="L10" s="16"/>
    </row>
    <row r="11" spans="1:15" ht="12.45" thickBot="1" x14ac:dyDescent="0.4">
      <c r="B11" s="14">
        <v>4</v>
      </c>
      <c r="C11" s="1" t="s">
        <v>66</v>
      </c>
      <c r="D11" s="1" t="s">
        <v>6</v>
      </c>
      <c r="E11" s="15" t="s">
        <v>2</v>
      </c>
      <c r="F11" s="34">
        <v>2</v>
      </c>
      <c r="G11" s="40"/>
      <c r="H11" s="27">
        <f t="shared" si="0"/>
        <v>0</v>
      </c>
      <c r="I11" s="28">
        <v>0.23</v>
      </c>
      <c r="J11" s="27">
        <f t="shared" si="1"/>
        <v>0</v>
      </c>
      <c r="K11" s="27">
        <f t="shared" si="2"/>
        <v>0</v>
      </c>
      <c r="L11" s="16"/>
    </row>
    <row r="12" spans="1:15" ht="12.45" thickBot="1" x14ac:dyDescent="0.4">
      <c r="B12" s="14">
        <v>5</v>
      </c>
      <c r="C12" s="1" t="s">
        <v>66</v>
      </c>
      <c r="D12" s="1" t="s">
        <v>7</v>
      </c>
      <c r="E12" s="15" t="s">
        <v>2</v>
      </c>
      <c r="F12" s="34">
        <v>2</v>
      </c>
      <c r="G12" s="40"/>
      <c r="H12" s="27">
        <f t="shared" si="0"/>
        <v>0</v>
      </c>
      <c r="I12" s="28">
        <v>0.23</v>
      </c>
      <c r="J12" s="27">
        <f t="shared" si="1"/>
        <v>0</v>
      </c>
      <c r="K12" s="27">
        <f t="shared" si="2"/>
        <v>0</v>
      </c>
      <c r="L12" s="16"/>
    </row>
    <row r="13" spans="1:15" ht="12.45" thickBot="1" x14ac:dyDescent="0.4">
      <c r="B13" s="14">
        <v>6</v>
      </c>
      <c r="C13" s="1" t="s">
        <v>66</v>
      </c>
      <c r="D13" s="1" t="s">
        <v>8</v>
      </c>
      <c r="E13" s="15" t="s">
        <v>2</v>
      </c>
      <c r="F13" s="34">
        <v>2</v>
      </c>
      <c r="G13" s="40"/>
      <c r="H13" s="27">
        <f t="shared" si="0"/>
        <v>0</v>
      </c>
      <c r="I13" s="28">
        <v>0.23</v>
      </c>
      <c r="J13" s="27">
        <f t="shared" si="1"/>
        <v>0</v>
      </c>
      <c r="K13" s="27">
        <f t="shared" si="2"/>
        <v>0</v>
      </c>
      <c r="L13" s="16"/>
    </row>
    <row r="14" spans="1:15" ht="33.65" customHeight="1" thickBot="1" x14ac:dyDescent="0.4">
      <c r="B14" s="14">
        <v>7</v>
      </c>
      <c r="C14" s="1" t="s">
        <v>66</v>
      </c>
      <c r="D14" s="1" t="s">
        <v>9</v>
      </c>
      <c r="E14" s="15" t="s">
        <v>2</v>
      </c>
      <c r="F14" s="34">
        <v>2</v>
      </c>
      <c r="G14" s="40"/>
      <c r="H14" s="27">
        <f t="shared" si="0"/>
        <v>0</v>
      </c>
      <c r="I14" s="28">
        <v>0.23</v>
      </c>
      <c r="J14" s="27">
        <f t="shared" si="1"/>
        <v>0</v>
      </c>
      <c r="K14" s="27">
        <f t="shared" si="2"/>
        <v>0</v>
      </c>
      <c r="L14" s="16"/>
    </row>
    <row r="15" spans="1:15" ht="12.45" thickBot="1" x14ac:dyDescent="0.4">
      <c r="B15" s="14">
        <v>8</v>
      </c>
      <c r="C15" s="1" t="s">
        <v>66</v>
      </c>
      <c r="D15" s="1" t="s">
        <v>10</v>
      </c>
      <c r="E15" s="15" t="s">
        <v>2</v>
      </c>
      <c r="F15" s="34">
        <v>2</v>
      </c>
      <c r="G15" s="40"/>
      <c r="H15" s="27">
        <f t="shared" si="0"/>
        <v>0</v>
      </c>
      <c r="I15" s="28">
        <v>0.23</v>
      </c>
      <c r="J15" s="27">
        <f t="shared" si="1"/>
        <v>0</v>
      </c>
      <c r="K15" s="27">
        <f t="shared" si="2"/>
        <v>0</v>
      </c>
      <c r="L15" s="16"/>
    </row>
    <row r="16" spans="1:15" ht="12.45" thickBot="1" x14ac:dyDescent="0.4">
      <c r="B16" s="14">
        <v>9</v>
      </c>
      <c r="C16" s="1" t="s">
        <v>66</v>
      </c>
      <c r="D16" s="1" t="s">
        <v>11</v>
      </c>
      <c r="E16" s="15" t="s">
        <v>2</v>
      </c>
      <c r="F16" s="34">
        <v>2</v>
      </c>
      <c r="G16" s="40"/>
      <c r="H16" s="27">
        <f t="shared" si="0"/>
        <v>0</v>
      </c>
      <c r="I16" s="28">
        <v>0.23</v>
      </c>
      <c r="J16" s="27">
        <f t="shared" si="1"/>
        <v>0</v>
      </c>
      <c r="K16" s="27">
        <f t="shared" si="2"/>
        <v>0</v>
      </c>
      <c r="L16" s="16"/>
    </row>
    <row r="17" spans="2:12" ht="12.45" thickBot="1" x14ac:dyDescent="0.4">
      <c r="B17" s="14">
        <v>10</v>
      </c>
      <c r="C17" s="1" t="s">
        <v>66</v>
      </c>
      <c r="D17" s="1" t="s">
        <v>12</v>
      </c>
      <c r="E17" s="15" t="s">
        <v>2</v>
      </c>
      <c r="F17" s="34">
        <v>2</v>
      </c>
      <c r="G17" s="40"/>
      <c r="H17" s="27">
        <f t="shared" si="0"/>
        <v>0</v>
      </c>
      <c r="I17" s="28">
        <v>0.23</v>
      </c>
      <c r="J17" s="27">
        <f t="shared" si="1"/>
        <v>0</v>
      </c>
      <c r="K17" s="27">
        <f t="shared" si="2"/>
        <v>0</v>
      </c>
      <c r="L17" s="16"/>
    </row>
    <row r="18" spans="2:12" ht="12.45" thickBot="1" x14ac:dyDescent="0.4">
      <c r="B18" s="14">
        <v>11</v>
      </c>
      <c r="C18" s="1" t="s">
        <v>66</v>
      </c>
      <c r="D18" s="1" t="s">
        <v>13</v>
      </c>
      <c r="E18" s="15" t="s">
        <v>2</v>
      </c>
      <c r="F18" s="34">
        <v>2</v>
      </c>
      <c r="G18" s="40"/>
      <c r="H18" s="27">
        <f t="shared" si="0"/>
        <v>0</v>
      </c>
      <c r="I18" s="28">
        <v>0.23</v>
      </c>
      <c r="J18" s="27">
        <f t="shared" si="1"/>
        <v>0</v>
      </c>
      <c r="K18" s="27">
        <f t="shared" si="2"/>
        <v>0</v>
      </c>
      <c r="L18" s="16"/>
    </row>
    <row r="19" spans="2:12" ht="12.45" thickBot="1" x14ac:dyDescent="0.4">
      <c r="B19" s="14">
        <v>12</v>
      </c>
      <c r="C19" s="1" t="s">
        <v>66</v>
      </c>
      <c r="D19" s="1" t="s">
        <v>4</v>
      </c>
      <c r="E19" s="15" t="s">
        <v>2</v>
      </c>
      <c r="F19" s="34">
        <v>2</v>
      </c>
      <c r="G19" s="40"/>
      <c r="H19" s="27">
        <f t="shared" si="0"/>
        <v>0</v>
      </c>
      <c r="I19" s="28">
        <v>0.23</v>
      </c>
      <c r="J19" s="27">
        <f t="shared" si="1"/>
        <v>0</v>
      </c>
      <c r="K19" s="27">
        <f t="shared" si="2"/>
        <v>0</v>
      </c>
      <c r="L19" s="16"/>
    </row>
    <row r="20" spans="2:12" ht="36.450000000000003" thickBot="1" x14ac:dyDescent="0.4">
      <c r="B20" s="14">
        <v>13</v>
      </c>
      <c r="C20" s="6" t="s">
        <v>14</v>
      </c>
      <c r="D20" s="1" t="s">
        <v>15</v>
      </c>
      <c r="E20" s="15" t="s">
        <v>2</v>
      </c>
      <c r="F20" s="34">
        <v>2</v>
      </c>
      <c r="G20" s="40"/>
      <c r="H20" s="27">
        <f t="shared" si="0"/>
        <v>0</v>
      </c>
      <c r="I20" s="28">
        <v>0.23</v>
      </c>
      <c r="J20" s="27">
        <f t="shared" si="1"/>
        <v>0</v>
      </c>
      <c r="K20" s="27">
        <f t="shared" si="2"/>
        <v>0</v>
      </c>
      <c r="L20" s="16"/>
    </row>
    <row r="21" spans="2:12" ht="36.450000000000003" thickBot="1" x14ac:dyDescent="0.4">
      <c r="B21" s="14">
        <v>14</v>
      </c>
      <c r="C21" s="6" t="s">
        <v>14</v>
      </c>
      <c r="D21" s="1" t="s">
        <v>16</v>
      </c>
      <c r="E21" s="15" t="s">
        <v>2</v>
      </c>
      <c r="F21" s="34">
        <v>2</v>
      </c>
      <c r="G21" s="40"/>
      <c r="H21" s="27">
        <f t="shared" si="0"/>
        <v>0</v>
      </c>
      <c r="I21" s="28">
        <v>0.23</v>
      </c>
      <c r="J21" s="27">
        <f t="shared" si="1"/>
        <v>0</v>
      </c>
      <c r="K21" s="27">
        <f t="shared" si="2"/>
        <v>0</v>
      </c>
      <c r="L21" s="16"/>
    </row>
    <row r="22" spans="2:12" ht="36.450000000000003" thickBot="1" x14ac:dyDescent="0.4">
      <c r="B22" s="14">
        <v>15</v>
      </c>
      <c r="C22" s="6" t="s">
        <v>14</v>
      </c>
      <c r="D22" s="1" t="s">
        <v>17</v>
      </c>
      <c r="E22" s="15" t="s">
        <v>2</v>
      </c>
      <c r="F22" s="34">
        <v>2</v>
      </c>
      <c r="G22" s="40"/>
      <c r="H22" s="27">
        <f t="shared" si="0"/>
        <v>0</v>
      </c>
      <c r="I22" s="28">
        <v>0.23</v>
      </c>
      <c r="J22" s="27">
        <f t="shared" si="1"/>
        <v>0</v>
      </c>
      <c r="K22" s="27">
        <f t="shared" si="2"/>
        <v>0</v>
      </c>
      <c r="L22" s="16"/>
    </row>
    <row r="23" spans="2:12" ht="36.450000000000003" thickBot="1" x14ac:dyDescent="0.4">
      <c r="B23" s="14">
        <v>16</v>
      </c>
      <c r="C23" s="6" t="s">
        <v>14</v>
      </c>
      <c r="D23" s="1" t="s">
        <v>18</v>
      </c>
      <c r="E23" s="15" t="s">
        <v>2</v>
      </c>
      <c r="F23" s="34">
        <v>2</v>
      </c>
      <c r="G23" s="40"/>
      <c r="H23" s="27">
        <f t="shared" si="0"/>
        <v>0</v>
      </c>
      <c r="I23" s="28">
        <v>0.23</v>
      </c>
      <c r="J23" s="27">
        <f t="shared" si="1"/>
        <v>0</v>
      </c>
      <c r="K23" s="27">
        <f t="shared" si="2"/>
        <v>0</v>
      </c>
      <c r="L23" s="16"/>
    </row>
    <row r="24" spans="2:12" ht="36.450000000000003" thickBot="1" x14ac:dyDescent="0.4">
      <c r="B24" s="14">
        <v>17</v>
      </c>
      <c r="C24" s="6" t="s">
        <v>14</v>
      </c>
      <c r="D24" s="1" t="s">
        <v>129</v>
      </c>
      <c r="E24" s="15" t="s">
        <v>2</v>
      </c>
      <c r="F24" s="34">
        <v>2</v>
      </c>
      <c r="G24" s="40"/>
      <c r="H24" s="27">
        <f t="shared" si="0"/>
        <v>0</v>
      </c>
      <c r="I24" s="28">
        <v>0.23</v>
      </c>
      <c r="J24" s="27">
        <f t="shared" si="1"/>
        <v>0</v>
      </c>
      <c r="K24" s="27">
        <f t="shared" si="2"/>
        <v>0</v>
      </c>
      <c r="L24" s="16"/>
    </row>
    <row r="25" spans="2:12" ht="36.450000000000003" thickBot="1" x14ac:dyDescent="0.4">
      <c r="B25" s="14">
        <v>18</v>
      </c>
      <c r="C25" s="6" t="s">
        <v>14</v>
      </c>
      <c r="D25" s="1" t="s">
        <v>130</v>
      </c>
      <c r="E25" s="15" t="s">
        <v>2</v>
      </c>
      <c r="F25" s="34">
        <v>2</v>
      </c>
      <c r="G25" s="40"/>
      <c r="H25" s="27">
        <f t="shared" si="0"/>
        <v>0</v>
      </c>
      <c r="I25" s="28">
        <v>0.23</v>
      </c>
      <c r="J25" s="27">
        <f t="shared" si="1"/>
        <v>0</v>
      </c>
      <c r="K25" s="27">
        <f t="shared" si="2"/>
        <v>0</v>
      </c>
      <c r="L25" s="16"/>
    </row>
    <row r="26" spans="2:12" ht="36.450000000000003" thickBot="1" x14ac:dyDescent="0.4">
      <c r="B26" s="14">
        <v>19</v>
      </c>
      <c r="C26" s="6" t="s">
        <v>14</v>
      </c>
      <c r="D26" s="1" t="s">
        <v>131</v>
      </c>
      <c r="E26" s="15" t="s">
        <v>2</v>
      </c>
      <c r="F26" s="34">
        <v>2</v>
      </c>
      <c r="G26" s="40"/>
      <c r="H26" s="27">
        <f t="shared" si="0"/>
        <v>0</v>
      </c>
      <c r="I26" s="28">
        <v>0.23</v>
      </c>
      <c r="J26" s="27">
        <f t="shared" si="1"/>
        <v>0</v>
      </c>
      <c r="K26" s="27">
        <f t="shared" si="2"/>
        <v>0</v>
      </c>
      <c r="L26" s="16"/>
    </row>
    <row r="27" spans="2:12" ht="24.45" thickBot="1" x14ac:dyDescent="0.4">
      <c r="B27" s="14">
        <v>20</v>
      </c>
      <c r="C27" s="1" t="s">
        <v>19</v>
      </c>
      <c r="D27" s="1" t="s">
        <v>132</v>
      </c>
      <c r="E27" s="15" t="s">
        <v>2</v>
      </c>
      <c r="F27" s="34">
        <v>10</v>
      </c>
      <c r="G27" s="40"/>
      <c r="H27" s="27">
        <f t="shared" ref="H27:H71" si="3">(F27*G27)</f>
        <v>0</v>
      </c>
      <c r="I27" s="28">
        <v>0.23</v>
      </c>
      <c r="J27" s="27">
        <f t="shared" ref="J27:J71" si="4">(H27*0.23)</f>
        <v>0</v>
      </c>
      <c r="K27" s="27">
        <f t="shared" ref="K27:K71" si="5">(H27+J27)</f>
        <v>0</v>
      </c>
      <c r="L27" s="16"/>
    </row>
    <row r="28" spans="2:12" ht="24.45" thickBot="1" x14ac:dyDescent="0.4">
      <c r="B28" s="14">
        <v>21</v>
      </c>
      <c r="C28" s="1" t="s">
        <v>19</v>
      </c>
      <c r="D28" s="1" t="s">
        <v>119</v>
      </c>
      <c r="E28" s="15" t="s">
        <v>2</v>
      </c>
      <c r="F28" s="34">
        <v>6</v>
      </c>
      <c r="G28" s="40"/>
      <c r="H28" s="27">
        <f t="shared" si="3"/>
        <v>0</v>
      </c>
      <c r="I28" s="28">
        <v>0.23</v>
      </c>
      <c r="J28" s="27">
        <f t="shared" si="4"/>
        <v>0</v>
      </c>
      <c r="K28" s="27">
        <f t="shared" si="5"/>
        <v>0</v>
      </c>
      <c r="L28" s="16"/>
    </row>
    <row r="29" spans="2:12" ht="24.45" thickBot="1" x14ac:dyDescent="0.4">
      <c r="B29" s="14">
        <v>22</v>
      </c>
      <c r="C29" s="1" t="s">
        <v>19</v>
      </c>
      <c r="D29" s="1" t="s">
        <v>120</v>
      </c>
      <c r="E29" s="15" t="s">
        <v>2</v>
      </c>
      <c r="F29" s="34">
        <v>6</v>
      </c>
      <c r="G29" s="40"/>
      <c r="H29" s="27">
        <f t="shared" si="3"/>
        <v>0</v>
      </c>
      <c r="I29" s="28">
        <v>0.23</v>
      </c>
      <c r="J29" s="27">
        <f t="shared" si="4"/>
        <v>0</v>
      </c>
      <c r="K29" s="27">
        <f t="shared" si="5"/>
        <v>0</v>
      </c>
      <c r="L29" s="16"/>
    </row>
    <row r="30" spans="2:12" ht="24.45" thickBot="1" x14ac:dyDescent="0.4">
      <c r="B30" s="14">
        <v>23</v>
      </c>
      <c r="C30" s="1" t="s">
        <v>19</v>
      </c>
      <c r="D30" s="1" t="s">
        <v>139</v>
      </c>
      <c r="E30" s="15" t="s">
        <v>2</v>
      </c>
      <c r="F30" s="34">
        <v>6</v>
      </c>
      <c r="G30" s="40"/>
      <c r="H30" s="27">
        <f t="shared" si="3"/>
        <v>0</v>
      </c>
      <c r="I30" s="28">
        <v>0.23</v>
      </c>
      <c r="J30" s="27">
        <f t="shared" si="4"/>
        <v>0</v>
      </c>
      <c r="K30" s="27">
        <f t="shared" si="5"/>
        <v>0</v>
      </c>
      <c r="L30" s="16"/>
    </row>
    <row r="31" spans="2:12" ht="24.45" thickBot="1" x14ac:dyDescent="0.4">
      <c r="B31" s="14">
        <v>24</v>
      </c>
      <c r="C31" s="1" t="s">
        <v>19</v>
      </c>
      <c r="D31" s="1" t="s">
        <v>133</v>
      </c>
      <c r="E31" s="15" t="s">
        <v>2</v>
      </c>
      <c r="F31" s="34">
        <v>4</v>
      </c>
      <c r="G31" s="40"/>
      <c r="H31" s="27">
        <f t="shared" si="3"/>
        <v>0</v>
      </c>
      <c r="I31" s="28">
        <v>0.23</v>
      </c>
      <c r="J31" s="27">
        <f t="shared" si="4"/>
        <v>0</v>
      </c>
      <c r="K31" s="27">
        <f t="shared" si="5"/>
        <v>0</v>
      </c>
      <c r="L31" s="16"/>
    </row>
    <row r="32" spans="2:12" ht="24.45" thickBot="1" x14ac:dyDescent="0.4">
      <c r="B32" s="14">
        <v>25</v>
      </c>
      <c r="C32" s="1" t="s">
        <v>19</v>
      </c>
      <c r="D32" s="1" t="s">
        <v>20</v>
      </c>
      <c r="E32" s="15" t="s">
        <v>2</v>
      </c>
      <c r="F32" s="34">
        <v>4</v>
      </c>
      <c r="G32" s="40"/>
      <c r="H32" s="27">
        <f t="shared" si="3"/>
        <v>0</v>
      </c>
      <c r="I32" s="28">
        <v>0.23</v>
      </c>
      <c r="J32" s="27">
        <f t="shared" si="4"/>
        <v>0</v>
      </c>
      <c r="K32" s="27">
        <f t="shared" si="5"/>
        <v>0</v>
      </c>
      <c r="L32" s="16"/>
    </row>
    <row r="33" spans="2:12" ht="24.45" thickBot="1" x14ac:dyDescent="0.4">
      <c r="B33" s="14">
        <v>26</v>
      </c>
      <c r="C33" s="1" t="s">
        <v>19</v>
      </c>
      <c r="D33" s="1" t="s">
        <v>125</v>
      </c>
      <c r="E33" s="15" t="s">
        <v>2</v>
      </c>
      <c r="F33" s="34">
        <v>4</v>
      </c>
      <c r="G33" s="40"/>
      <c r="H33" s="27">
        <f t="shared" si="3"/>
        <v>0</v>
      </c>
      <c r="I33" s="28">
        <v>0.23</v>
      </c>
      <c r="J33" s="27">
        <f t="shared" si="4"/>
        <v>0</v>
      </c>
      <c r="K33" s="27">
        <f t="shared" si="5"/>
        <v>0</v>
      </c>
      <c r="L33" s="16"/>
    </row>
    <row r="34" spans="2:12" ht="24.45" thickBot="1" x14ac:dyDescent="0.4">
      <c r="B34" s="14">
        <v>27</v>
      </c>
      <c r="C34" s="1" t="s">
        <v>19</v>
      </c>
      <c r="D34" s="1" t="s">
        <v>21</v>
      </c>
      <c r="E34" s="15" t="s">
        <v>2</v>
      </c>
      <c r="F34" s="34">
        <v>4</v>
      </c>
      <c r="G34" s="40"/>
      <c r="H34" s="27">
        <f t="shared" si="3"/>
        <v>0</v>
      </c>
      <c r="I34" s="28">
        <v>0.23</v>
      </c>
      <c r="J34" s="27">
        <f t="shared" si="4"/>
        <v>0</v>
      </c>
      <c r="K34" s="27">
        <f t="shared" si="5"/>
        <v>0</v>
      </c>
      <c r="L34" s="16"/>
    </row>
    <row r="35" spans="2:12" ht="36.450000000000003" thickBot="1" x14ac:dyDescent="0.4">
      <c r="B35" s="14">
        <v>28</v>
      </c>
      <c r="C35" s="1" t="s">
        <v>19</v>
      </c>
      <c r="D35" s="1" t="s">
        <v>121</v>
      </c>
      <c r="E35" s="15" t="s">
        <v>2</v>
      </c>
      <c r="F35" s="34">
        <v>2</v>
      </c>
      <c r="G35" s="40"/>
      <c r="H35" s="27">
        <f t="shared" si="3"/>
        <v>0</v>
      </c>
      <c r="I35" s="28">
        <v>0.23</v>
      </c>
      <c r="J35" s="27">
        <f t="shared" si="4"/>
        <v>0</v>
      </c>
      <c r="K35" s="27">
        <f t="shared" si="5"/>
        <v>0</v>
      </c>
      <c r="L35" s="16"/>
    </row>
    <row r="36" spans="2:12" ht="36.450000000000003" thickBot="1" x14ac:dyDescent="0.4">
      <c r="B36" s="14">
        <v>29</v>
      </c>
      <c r="C36" s="1" t="s">
        <v>19</v>
      </c>
      <c r="D36" s="1" t="s">
        <v>134</v>
      </c>
      <c r="E36" s="15" t="s">
        <v>2</v>
      </c>
      <c r="F36" s="34">
        <v>2</v>
      </c>
      <c r="G36" s="40"/>
      <c r="H36" s="27">
        <f t="shared" si="3"/>
        <v>0</v>
      </c>
      <c r="I36" s="28">
        <v>0.23</v>
      </c>
      <c r="J36" s="27">
        <f t="shared" si="4"/>
        <v>0</v>
      </c>
      <c r="K36" s="27">
        <f t="shared" si="5"/>
        <v>0</v>
      </c>
      <c r="L36" s="16"/>
    </row>
    <row r="37" spans="2:12" ht="12.45" thickBot="1" x14ac:dyDescent="0.4">
      <c r="B37" s="14">
        <v>30</v>
      </c>
      <c r="C37" s="1" t="s">
        <v>22</v>
      </c>
      <c r="D37" s="1" t="s">
        <v>23</v>
      </c>
      <c r="E37" s="15" t="s">
        <v>2</v>
      </c>
      <c r="F37" s="34">
        <v>320</v>
      </c>
      <c r="G37" s="40"/>
      <c r="H37" s="27">
        <f t="shared" si="3"/>
        <v>0</v>
      </c>
      <c r="I37" s="28">
        <v>0.23</v>
      </c>
      <c r="J37" s="27">
        <f t="shared" si="4"/>
        <v>0</v>
      </c>
      <c r="K37" s="27">
        <f t="shared" si="5"/>
        <v>0</v>
      </c>
      <c r="L37" s="16"/>
    </row>
    <row r="38" spans="2:12" ht="12.45" thickBot="1" x14ac:dyDescent="0.4">
      <c r="B38" s="14">
        <v>31</v>
      </c>
      <c r="C38" s="1" t="s">
        <v>22</v>
      </c>
      <c r="D38" s="1" t="s">
        <v>24</v>
      </c>
      <c r="E38" s="15" t="s">
        <v>2</v>
      </c>
      <c r="F38" s="34">
        <v>160</v>
      </c>
      <c r="G38" s="40"/>
      <c r="H38" s="27">
        <f t="shared" si="3"/>
        <v>0</v>
      </c>
      <c r="I38" s="28">
        <v>0.23</v>
      </c>
      <c r="J38" s="27">
        <f t="shared" si="4"/>
        <v>0</v>
      </c>
      <c r="K38" s="27">
        <f t="shared" si="5"/>
        <v>0</v>
      </c>
      <c r="L38" s="16"/>
    </row>
    <row r="39" spans="2:12" ht="12.45" thickBot="1" x14ac:dyDescent="0.4">
      <c r="B39" s="14">
        <v>32</v>
      </c>
      <c r="C39" s="1" t="s">
        <v>22</v>
      </c>
      <c r="D39" s="1" t="s">
        <v>4</v>
      </c>
      <c r="E39" s="15" t="s">
        <v>2</v>
      </c>
      <c r="F39" s="34">
        <v>10</v>
      </c>
      <c r="G39" s="40"/>
      <c r="H39" s="27">
        <f t="shared" si="3"/>
        <v>0</v>
      </c>
      <c r="I39" s="28">
        <v>0.23</v>
      </c>
      <c r="J39" s="27">
        <f t="shared" si="4"/>
        <v>0</v>
      </c>
      <c r="K39" s="27">
        <f t="shared" si="5"/>
        <v>0</v>
      </c>
      <c r="L39" s="16"/>
    </row>
    <row r="40" spans="2:12" ht="12.45" thickBot="1" x14ac:dyDescent="0.4">
      <c r="B40" s="14">
        <v>33</v>
      </c>
      <c r="C40" s="1" t="s">
        <v>25</v>
      </c>
      <c r="D40" s="1" t="s">
        <v>122</v>
      </c>
      <c r="E40" s="15" t="s">
        <v>2</v>
      </c>
      <c r="F40" s="34">
        <v>8</v>
      </c>
      <c r="G40" s="40"/>
      <c r="H40" s="27">
        <f t="shared" si="3"/>
        <v>0</v>
      </c>
      <c r="I40" s="28">
        <v>0.23</v>
      </c>
      <c r="J40" s="27">
        <f t="shared" si="4"/>
        <v>0</v>
      </c>
      <c r="K40" s="27">
        <f t="shared" si="5"/>
        <v>0</v>
      </c>
      <c r="L40" s="16"/>
    </row>
    <row r="41" spans="2:12" ht="24.45" thickBot="1" x14ac:dyDescent="0.4">
      <c r="B41" s="14">
        <v>34</v>
      </c>
      <c r="C41" s="1" t="s">
        <v>25</v>
      </c>
      <c r="D41" s="1" t="s">
        <v>123</v>
      </c>
      <c r="E41" s="15" t="s">
        <v>2</v>
      </c>
      <c r="F41" s="34">
        <v>4</v>
      </c>
      <c r="G41" s="40"/>
      <c r="H41" s="27">
        <f t="shared" si="3"/>
        <v>0</v>
      </c>
      <c r="I41" s="28">
        <v>0.23</v>
      </c>
      <c r="J41" s="27">
        <f t="shared" si="4"/>
        <v>0</v>
      </c>
      <c r="K41" s="27">
        <f t="shared" si="5"/>
        <v>0</v>
      </c>
      <c r="L41" s="16"/>
    </row>
    <row r="42" spans="2:12" ht="12.45" thickBot="1" x14ac:dyDescent="0.4">
      <c r="B42" s="14">
        <v>35</v>
      </c>
      <c r="C42" s="1" t="s">
        <v>26</v>
      </c>
      <c r="D42" s="1" t="s">
        <v>5</v>
      </c>
      <c r="E42" s="15" t="s">
        <v>2</v>
      </c>
      <c r="F42" s="34">
        <v>2</v>
      </c>
      <c r="G42" s="40"/>
      <c r="H42" s="27">
        <f t="shared" si="3"/>
        <v>0</v>
      </c>
      <c r="I42" s="28">
        <v>0.23</v>
      </c>
      <c r="J42" s="27">
        <f t="shared" si="4"/>
        <v>0</v>
      </c>
      <c r="K42" s="27">
        <f t="shared" si="5"/>
        <v>0</v>
      </c>
      <c r="L42" s="16"/>
    </row>
    <row r="43" spans="2:12" ht="12.45" thickBot="1" x14ac:dyDescent="0.4">
      <c r="B43" s="14">
        <v>36</v>
      </c>
      <c r="C43" s="1" t="s">
        <v>26</v>
      </c>
      <c r="D43" s="1" t="s">
        <v>6</v>
      </c>
      <c r="E43" s="15" t="s">
        <v>2</v>
      </c>
      <c r="F43" s="34">
        <v>2</v>
      </c>
      <c r="G43" s="40"/>
      <c r="H43" s="27">
        <f t="shared" si="3"/>
        <v>0</v>
      </c>
      <c r="I43" s="28">
        <v>0.23</v>
      </c>
      <c r="J43" s="27">
        <f t="shared" si="4"/>
        <v>0</v>
      </c>
      <c r="K43" s="27">
        <f t="shared" si="5"/>
        <v>0</v>
      </c>
      <c r="L43" s="16"/>
    </row>
    <row r="44" spans="2:12" ht="12.45" thickBot="1" x14ac:dyDescent="0.4">
      <c r="B44" s="14">
        <v>37</v>
      </c>
      <c r="C44" s="1" t="s">
        <v>26</v>
      </c>
      <c r="D44" s="1" t="s">
        <v>7</v>
      </c>
      <c r="E44" s="15" t="s">
        <v>2</v>
      </c>
      <c r="F44" s="34">
        <v>2</v>
      </c>
      <c r="G44" s="40"/>
      <c r="H44" s="27">
        <f t="shared" si="3"/>
        <v>0</v>
      </c>
      <c r="I44" s="28">
        <v>0.23</v>
      </c>
      <c r="J44" s="27">
        <f t="shared" si="4"/>
        <v>0</v>
      </c>
      <c r="K44" s="27">
        <f t="shared" si="5"/>
        <v>0</v>
      </c>
      <c r="L44" s="16"/>
    </row>
    <row r="45" spans="2:12" ht="12.45" thickBot="1" x14ac:dyDescent="0.4">
      <c r="B45" s="14">
        <v>38</v>
      </c>
      <c r="C45" s="1" t="s">
        <v>26</v>
      </c>
      <c r="D45" s="1" t="s">
        <v>8</v>
      </c>
      <c r="E45" s="15" t="s">
        <v>2</v>
      </c>
      <c r="F45" s="34">
        <v>2</v>
      </c>
      <c r="G45" s="40"/>
      <c r="H45" s="27">
        <f t="shared" si="3"/>
        <v>0</v>
      </c>
      <c r="I45" s="28">
        <v>0.23</v>
      </c>
      <c r="J45" s="27">
        <f t="shared" si="4"/>
        <v>0</v>
      </c>
      <c r="K45" s="27">
        <f t="shared" si="5"/>
        <v>0</v>
      </c>
      <c r="L45" s="16"/>
    </row>
    <row r="46" spans="2:12" ht="12.45" thickBot="1" x14ac:dyDescent="0.4">
      <c r="B46" s="14">
        <v>39</v>
      </c>
      <c r="C46" s="1" t="s">
        <v>26</v>
      </c>
      <c r="D46" s="1" t="s">
        <v>9</v>
      </c>
      <c r="E46" s="15" t="s">
        <v>2</v>
      </c>
      <c r="F46" s="34">
        <v>2</v>
      </c>
      <c r="G46" s="40"/>
      <c r="H46" s="27">
        <f t="shared" si="3"/>
        <v>0</v>
      </c>
      <c r="I46" s="28">
        <v>0.23</v>
      </c>
      <c r="J46" s="27">
        <f t="shared" si="4"/>
        <v>0</v>
      </c>
      <c r="K46" s="27">
        <f t="shared" si="5"/>
        <v>0</v>
      </c>
      <c r="L46" s="16"/>
    </row>
    <row r="47" spans="2:12" ht="12.45" thickBot="1" x14ac:dyDescent="0.4">
      <c r="B47" s="14">
        <v>40</v>
      </c>
      <c r="C47" s="1" t="s">
        <v>26</v>
      </c>
      <c r="D47" s="1" t="s">
        <v>10</v>
      </c>
      <c r="E47" s="15" t="s">
        <v>2</v>
      </c>
      <c r="F47" s="34">
        <v>2</v>
      </c>
      <c r="G47" s="40"/>
      <c r="H47" s="27">
        <f t="shared" si="3"/>
        <v>0</v>
      </c>
      <c r="I47" s="28">
        <v>0.23</v>
      </c>
      <c r="J47" s="27">
        <f t="shared" si="4"/>
        <v>0</v>
      </c>
      <c r="K47" s="27">
        <f t="shared" si="5"/>
        <v>0</v>
      </c>
      <c r="L47" s="16"/>
    </row>
    <row r="48" spans="2:12" ht="12.45" thickBot="1" x14ac:dyDescent="0.4">
      <c r="B48" s="14">
        <v>41</v>
      </c>
      <c r="C48" s="1" t="s">
        <v>26</v>
      </c>
      <c r="D48" s="1" t="s">
        <v>11</v>
      </c>
      <c r="E48" s="15" t="s">
        <v>2</v>
      </c>
      <c r="F48" s="34">
        <v>2</v>
      </c>
      <c r="G48" s="40"/>
      <c r="H48" s="27">
        <f t="shared" si="3"/>
        <v>0</v>
      </c>
      <c r="I48" s="28">
        <v>0.23</v>
      </c>
      <c r="J48" s="27">
        <f t="shared" si="4"/>
        <v>0</v>
      </c>
      <c r="K48" s="27">
        <f t="shared" si="5"/>
        <v>0</v>
      </c>
      <c r="L48" s="16"/>
    </row>
    <row r="49" spans="2:12" ht="12.45" thickBot="1" x14ac:dyDescent="0.4">
      <c r="B49" s="14">
        <v>42</v>
      </c>
      <c r="C49" s="1" t="s">
        <v>26</v>
      </c>
      <c r="D49" s="1" t="s">
        <v>12</v>
      </c>
      <c r="E49" s="15" t="s">
        <v>2</v>
      </c>
      <c r="F49" s="34">
        <v>2</v>
      </c>
      <c r="G49" s="40"/>
      <c r="H49" s="27">
        <f t="shared" si="3"/>
        <v>0</v>
      </c>
      <c r="I49" s="28">
        <v>0.23</v>
      </c>
      <c r="J49" s="27">
        <f t="shared" si="4"/>
        <v>0</v>
      </c>
      <c r="K49" s="27">
        <f t="shared" si="5"/>
        <v>0</v>
      </c>
      <c r="L49" s="16"/>
    </row>
    <row r="50" spans="2:12" ht="12.45" thickBot="1" x14ac:dyDescent="0.4">
      <c r="B50" s="14">
        <v>43</v>
      </c>
      <c r="C50" s="1" t="s">
        <v>26</v>
      </c>
      <c r="D50" s="1" t="s">
        <v>13</v>
      </c>
      <c r="E50" s="15" t="s">
        <v>2</v>
      </c>
      <c r="F50" s="34">
        <v>2</v>
      </c>
      <c r="G50" s="40"/>
      <c r="H50" s="27">
        <f t="shared" si="3"/>
        <v>0</v>
      </c>
      <c r="I50" s="28">
        <v>0.23</v>
      </c>
      <c r="J50" s="27">
        <f t="shared" si="4"/>
        <v>0</v>
      </c>
      <c r="K50" s="27">
        <f t="shared" si="5"/>
        <v>0</v>
      </c>
      <c r="L50" s="16"/>
    </row>
    <row r="51" spans="2:12" ht="12.45" thickBot="1" x14ac:dyDescent="0.4">
      <c r="B51" s="14">
        <v>44</v>
      </c>
      <c r="C51" s="1" t="s">
        <v>26</v>
      </c>
      <c r="D51" s="1" t="s">
        <v>4</v>
      </c>
      <c r="E51" s="15" t="s">
        <v>2</v>
      </c>
      <c r="F51" s="34">
        <v>2</v>
      </c>
      <c r="G51" s="40"/>
      <c r="H51" s="27">
        <f t="shared" si="3"/>
        <v>0</v>
      </c>
      <c r="I51" s="28">
        <v>0.23</v>
      </c>
      <c r="J51" s="27">
        <f t="shared" si="4"/>
        <v>0</v>
      </c>
      <c r="K51" s="27">
        <f t="shared" si="5"/>
        <v>0</v>
      </c>
      <c r="L51" s="16"/>
    </row>
    <row r="52" spans="2:12" ht="12.45" thickBot="1" x14ac:dyDescent="0.4">
      <c r="B52" s="14">
        <v>45</v>
      </c>
      <c r="C52" s="1" t="s">
        <v>27</v>
      </c>
      <c r="D52" s="1" t="s">
        <v>135</v>
      </c>
      <c r="E52" s="15" t="s">
        <v>2</v>
      </c>
      <c r="F52" s="34">
        <v>8</v>
      </c>
      <c r="G52" s="40"/>
      <c r="H52" s="27">
        <f t="shared" si="3"/>
        <v>0</v>
      </c>
      <c r="I52" s="28">
        <v>0.23</v>
      </c>
      <c r="J52" s="27">
        <f t="shared" si="4"/>
        <v>0</v>
      </c>
      <c r="K52" s="27">
        <f t="shared" si="5"/>
        <v>0</v>
      </c>
      <c r="L52" s="16"/>
    </row>
    <row r="53" spans="2:12" ht="12.45" thickBot="1" x14ac:dyDescent="0.4">
      <c r="B53" s="14">
        <v>46</v>
      </c>
      <c r="C53" s="1" t="s">
        <v>27</v>
      </c>
      <c r="D53" s="1" t="s">
        <v>28</v>
      </c>
      <c r="E53" s="15" t="s">
        <v>2</v>
      </c>
      <c r="F53" s="34">
        <v>4</v>
      </c>
      <c r="G53" s="40"/>
      <c r="H53" s="27">
        <f t="shared" si="3"/>
        <v>0</v>
      </c>
      <c r="I53" s="28">
        <v>0.23</v>
      </c>
      <c r="J53" s="27">
        <f t="shared" si="4"/>
        <v>0</v>
      </c>
      <c r="K53" s="27">
        <f t="shared" si="5"/>
        <v>0</v>
      </c>
      <c r="L53" s="16"/>
    </row>
    <row r="54" spans="2:12" ht="12.45" thickBot="1" x14ac:dyDescent="0.4">
      <c r="B54" s="14">
        <v>47</v>
      </c>
      <c r="C54" s="1" t="s">
        <v>27</v>
      </c>
      <c r="D54" s="1" t="s">
        <v>32</v>
      </c>
      <c r="E54" s="15" t="s">
        <v>2</v>
      </c>
      <c r="F54" s="34">
        <v>4</v>
      </c>
      <c r="G54" s="40"/>
      <c r="H54" s="27">
        <f t="shared" si="3"/>
        <v>0</v>
      </c>
      <c r="I54" s="28">
        <v>0.23</v>
      </c>
      <c r="J54" s="27">
        <f t="shared" si="4"/>
        <v>0</v>
      </c>
      <c r="K54" s="27">
        <f t="shared" si="5"/>
        <v>0</v>
      </c>
      <c r="L54" s="16"/>
    </row>
    <row r="55" spans="2:12" ht="12.45" thickBot="1" x14ac:dyDescent="0.4">
      <c r="B55" s="14">
        <v>48</v>
      </c>
      <c r="C55" s="1" t="s">
        <v>27</v>
      </c>
      <c r="D55" s="1" t="s">
        <v>33</v>
      </c>
      <c r="E55" s="15" t="s">
        <v>2</v>
      </c>
      <c r="F55" s="34">
        <v>4</v>
      </c>
      <c r="G55" s="40"/>
      <c r="H55" s="27">
        <f t="shared" si="3"/>
        <v>0</v>
      </c>
      <c r="I55" s="28">
        <v>0.23</v>
      </c>
      <c r="J55" s="27">
        <f t="shared" si="4"/>
        <v>0</v>
      </c>
      <c r="K55" s="27">
        <f t="shared" si="5"/>
        <v>0</v>
      </c>
      <c r="L55" s="16"/>
    </row>
    <row r="56" spans="2:12" ht="12.45" thickBot="1" x14ac:dyDescent="0.4">
      <c r="B56" s="14">
        <v>49</v>
      </c>
      <c r="C56" s="1" t="s">
        <v>27</v>
      </c>
      <c r="D56" s="1" t="s">
        <v>136</v>
      </c>
      <c r="E56" s="15" t="s">
        <v>2</v>
      </c>
      <c r="F56" s="34">
        <v>2</v>
      </c>
      <c r="G56" s="40"/>
      <c r="H56" s="27">
        <f t="shared" si="3"/>
        <v>0</v>
      </c>
      <c r="I56" s="28">
        <v>0.23</v>
      </c>
      <c r="J56" s="27">
        <f t="shared" si="4"/>
        <v>0</v>
      </c>
      <c r="K56" s="27">
        <f t="shared" si="5"/>
        <v>0</v>
      </c>
      <c r="L56" s="16"/>
    </row>
    <row r="57" spans="2:12" ht="12.45" thickBot="1" x14ac:dyDescent="0.4">
      <c r="B57" s="14">
        <v>50</v>
      </c>
      <c r="C57" s="1" t="s">
        <v>27</v>
      </c>
      <c r="D57" s="1" t="s">
        <v>29</v>
      </c>
      <c r="E57" s="15" t="s">
        <v>2</v>
      </c>
      <c r="F57" s="34">
        <v>2</v>
      </c>
      <c r="G57" s="40"/>
      <c r="H57" s="27">
        <f t="shared" si="3"/>
        <v>0</v>
      </c>
      <c r="I57" s="28">
        <v>0.23</v>
      </c>
      <c r="J57" s="27">
        <f t="shared" si="4"/>
        <v>0</v>
      </c>
      <c r="K57" s="27">
        <f t="shared" si="5"/>
        <v>0</v>
      </c>
      <c r="L57" s="16"/>
    </row>
    <row r="58" spans="2:12" ht="12.45" thickBot="1" x14ac:dyDescent="0.4">
      <c r="B58" s="14">
        <v>51</v>
      </c>
      <c r="C58" s="1" t="s">
        <v>27</v>
      </c>
      <c r="D58" s="1" t="s">
        <v>124</v>
      </c>
      <c r="E58" s="15" t="s">
        <v>2</v>
      </c>
      <c r="F58" s="34">
        <v>2</v>
      </c>
      <c r="G58" s="40"/>
      <c r="H58" s="27">
        <f t="shared" si="3"/>
        <v>0</v>
      </c>
      <c r="I58" s="28">
        <v>0.23</v>
      </c>
      <c r="J58" s="27">
        <f t="shared" si="4"/>
        <v>0</v>
      </c>
      <c r="K58" s="27">
        <f t="shared" si="5"/>
        <v>0</v>
      </c>
      <c r="L58" s="16"/>
    </row>
    <row r="59" spans="2:12" ht="12.45" thickBot="1" x14ac:dyDescent="0.4">
      <c r="B59" s="14">
        <v>52</v>
      </c>
      <c r="C59" s="1" t="s">
        <v>30</v>
      </c>
      <c r="D59" s="1" t="s">
        <v>31</v>
      </c>
      <c r="E59" s="15" t="s">
        <v>2</v>
      </c>
      <c r="F59" s="34">
        <v>12</v>
      </c>
      <c r="G59" s="40"/>
      <c r="H59" s="27">
        <f t="shared" si="3"/>
        <v>0</v>
      </c>
      <c r="I59" s="28">
        <v>0.23</v>
      </c>
      <c r="J59" s="27">
        <f t="shared" si="4"/>
        <v>0</v>
      </c>
      <c r="K59" s="27">
        <f t="shared" si="5"/>
        <v>0</v>
      </c>
      <c r="L59" s="16"/>
    </row>
    <row r="60" spans="2:12" ht="12.45" thickBot="1" x14ac:dyDescent="0.4">
      <c r="B60" s="14">
        <v>53</v>
      </c>
      <c r="C60" s="1" t="s">
        <v>30</v>
      </c>
      <c r="D60" s="1" t="s">
        <v>28</v>
      </c>
      <c r="E60" s="15" t="s">
        <v>2</v>
      </c>
      <c r="F60" s="34">
        <v>6</v>
      </c>
      <c r="G60" s="40"/>
      <c r="H60" s="27">
        <f t="shared" si="3"/>
        <v>0</v>
      </c>
      <c r="I60" s="28">
        <v>0.23</v>
      </c>
      <c r="J60" s="27">
        <f t="shared" si="4"/>
        <v>0</v>
      </c>
      <c r="K60" s="27">
        <f t="shared" si="5"/>
        <v>0</v>
      </c>
      <c r="L60" s="16"/>
    </row>
    <row r="61" spans="2:12" ht="12.45" thickBot="1" x14ac:dyDescent="0.4">
      <c r="B61" s="14">
        <v>54</v>
      </c>
      <c r="C61" s="1" t="s">
        <v>30</v>
      </c>
      <c r="D61" s="1" t="s">
        <v>32</v>
      </c>
      <c r="E61" s="15" t="s">
        <v>2</v>
      </c>
      <c r="F61" s="34">
        <v>6</v>
      </c>
      <c r="G61" s="40"/>
      <c r="H61" s="27">
        <f t="shared" si="3"/>
        <v>0</v>
      </c>
      <c r="I61" s="28">
        <v>0.23</v>
      </c>
      <c r="J61" s="27">
        <f t="shared" si="4"/>
        <v>0</v>
      </c>
      <c r="K61" s="27">
        <f t="shared" si="5"/>
        <v>0</v>
      </c>
      <c r="L61" s="16"/>
    </row>
    <row r="62" spans="2:12" ht="12.45" thickBot="1" x14ac:dyDescent="0.4">
      <c r="B62" s="14">
        <v>55</v>
      </c>
      <c r="C62" s="1" t="s">
        <v>30</v>
      </c>
      <c r="D62" s="1" t="s">
        <v>33</v>
      </c>
      <c r="E62" s="15" t="s">
        <v>2</v>
      </c>
      <c r="F62" s="34">
        <v>6</v>
      </c>
      <c r="G62" s="40"/>
      <c r="H62" s="27">
        <f t="shared" si="3"/>
        <v>0</v>
      </c>
      <c r="I62" s="28">
        <v>0.23</v>
      </c>
      <c r="J62" s="27">
        <f t="shared" si="4"/>
        <v>0</v>
      </c>
      <c r="K62" s="27">
        <f t="shared" si="5"/>
        <v>0</v>
      </c>
      <c r="L62" s="16"/>
    </row>
    <row r="63" spans="2:12" ht="12.45" thickBot="1" x14ac:dyDescent="0.4">
      <c r="B63" s="14">
        <v>56</v>
      </c>
      <c r="C63" s="1" t="s">
        <v>30</v>
      </c>
      <c r="D63" s="1" t="s">
        <v>34</v>
      </c>
      <c r="E63" s="15" t="s">
        <v>2</v>
      </c>
      <c r="F63" s="34">
        <v>2</v>
      </c>
      <c r="G63" s="40"/>
      <c r="H63" s="27">
        <f t="shared" si="3"/>
        <v>0</v>
      </c>
      <c r="I63" s="28">
        <v>0.23</v>
      </c>
      <c r="J63" s="27">
        <f t="shared" si="4"/>
        <v>0</v>
      </c>
      <c r="K63" s="27">
        <f t="shared" si="5"/>
        <v>0</v>
      </c>
      <c r="L63" s="16"/>
    </row>
    <row r="64" spans="2:12" ht="12.45" thickBot="1" x14ac:dyDescent="0.4">
      <c r="B64" s="14">
        <v>57</v>
      </c>
      <c r="C64" s="1" t="s">
        <v>30</v>
      </c>
      <c r="D64" s="1" t="s">
        <v>35</v>
      </c>
      <c r="E64" s="15" t="s">
        <v>2</v>
      </c>
      <c r="F64" s="34">
        <v>2</v>
      </c>
      <c r="G64" s="40"/>
      <c r="H64" s="27">
        <f t="shared" si="3"/>
        <v>0</v>
      </c>
      <c r="I64" s="28">
        <v>0.23</v>
      </c>
      <c r="J64" s="27">
        <f t="shared" si="4"/>
        <v>0</v>
      </c>
      <c r="K64" s="27">
        <f t="shared" si="5"/>
        <v>0</v>
      </c>
      <c r="L64" s="16"/>
    </row>
    <row r="65" spans="2:12" ht="12.45" thickBot="1" x14ac:dyDescent="0.4">
      <c r="B65" s="14">
        <v>58</v>
      </c>
      <c r="C65" s="1" t="s">
        <v>30</v>
      </c>
      <c r="D65" s="1" t="s">
        <v>36</v>
      </c>
      <c r="E65" s="15" t="s">
        <v>2</v>
      </c>
      <c r="F65" s="34">
        <v>2</v>
      </c>
      <c r="G65" s="40"/>
      <c r="H65" s="27">
        <f t="shared" si="3"/>
        <v>0</v>
      </c>
      <c r="I65" s="28">
        <v>0.23</v>
      </c>
      <c r="J65" s="27">
        <f t="shared" si="4"/>
        <v>0</v>
      </c>
      <c r="K65" s="27">
        <f t="shared" si="5"/>
        <v>0</v>
      </c>
      <c r="L65" s="16"/>
    </row>
    <row r="66" spans="2:12" ht="12.45" thickBot="1" x14ac:dyDescent="0.4">
      <c r="B66" s="14">
        <v>59</v>
      </c>
      <c r="C66" s="1" t="s">
        <v>30</v>
      </c>
      <c r="D66" s="1" t="s">
        <v>37</v>
      </c>
      <c r="E66" s="15" t="s">
        <v>2</v>
      </c>
      <c r="F66" s="34">
        <v>2</v>
      </c>
      <c r="G66" s="40"/>
      <c r="H66" s="27">
        <f t="shared" si="3"/>
        <v>0</v>
      </c>
      <c r="I66" s="28">
        <v>0.23</v>
      </c>
      <c r="J66" s="27">
        <f t="shared" si="4"/>
        <v>0</v>
      </c>
      <c r="K66" s="27">
        <f t="shared" si="5"/>
        <v>0</v>
      </c>
      <c r="L66" s="16"/>
    </row>
    <row r="67" spans="2:12" ht="12.45" thickBot="1" x14ac:dyDescent="0.4">
      <c r="B67" s="14">
        <v>60</v>
      </c>
      <c r="C67" s="1" t="s">
        <v>30</v>
      </c>
      <c r="D67" s="1" t="s">
        <v>38</v>
      </c>
      <c r="E67" s="15" t="s">
        <v>2</v>
      </c>
      <c r="F67" s="34">
        <v>2</v>
      </c>
      <c r="G67" s="40"/>
      <c r="H67" s="27">
        <f t="shared" si="3"/>
        <v>0</v>
      </c>
      <c r="I67" s="28">
        <v>0.23</v>
      </c>
      <c r="J67" s="27">
        <f t="shared" si="4"/>
        <v>0</v>
      </c>
      <c r="K67" s="27">
        <f t="shared" si="5"/>
        <v>0</v>
      </c>
      <c r="L67" s="16"/>
    </row>
    <row r="68" spans="2:12" ht="12.45" thickBot="1" x14ac:dyDescent="0.4">
      <c r="B68" s="14">
        <v>61</v>
      </c>
      <c r="C68" s="1" t="s">
        <v>30</v>
      </c>
      <c r="D68" s="1" t="s">
        <v>39</v>
      </c>
      <c r="E68" s="15" t="s">
        <v>2</v>
      </c>
      <c r="F68" s="34">
        <v>2</v>
      </c>
      <c r="G68" s="40"/>
      <c r="H68" s="27">
        <f t="shared" si="3"/>
        <v>0</v>
      </c>
      <c r="I68" s="28">
        <v>0.23</v>
      </c>
      <c r="J68" s="27">
        <f t="shared" si="4"/>
        <v>0</v>
      </c>
      <c r="K68" s="27">
        <f t="shared" si="5"/>
        <v>0</v>
      </c>
      <c r="L68" s="16"/>
    </row>
    <row r="69" spans="2:12" ht="12.45" thickBot="1" x14ac:dyDescent="0.4">
      <c r="B69" s="14">
        <v>62</v>
      </c>
      <c r="C69" s="1" t="s">
        <v>40</v>
      </c>
      <c r="D69" s="1" t="s">
        <v>5</v>
      </c>
      <c r="E69" s="15" t="s">
        <v>2</v>
      </c>
      <c r="F69" s="34">
        <v>10</v>
      </c>
      <c r="G69" s="40"/>
      <c r="H69" s="27">
        <f t="shared" si="3"/>
        <v>0</v>
      </c>
      <c r="I69" s="28">
        <v>0.23</v>
      </c>
      <c r="J69" s="27">
        <f t="shared" si="4"/>
        <v>0</v>
      </c>
      <c r="K69" s="27">
        <f t="shared" si="5"/>
        <v>0</v>
      </c>
      <c r="L69" s="16"/>
    </row>
    <row r="70" spans="2:12" ht="12.45" thickBot="1" x14ac:dyDescent="0.4">
      <c r="B70" s="14">
        <v>63</v>
      </c>
      <c r="C70" s="1" t="s">
        <v>40</v>
      </c>
      <c r="D70" s="1" t="s">
        <v>4</v>
      </c>
      <c r="E70" s="15" t="s">
        <v>2</v>
      </c>
      <c r="F70" s="34">
        <v>4</v>
      </c>
      <c r="G70" s="40"/>
      <c r="H70" s="27">
        <f t="shared" si="3"/>
        <v>0</v>
      </c>
      <c r="I70" s="28">
        <v>0.23</v>
      </c>
      <c r="J70" s="27">
        <f t="shared" si="4"/>
        <v>0</v>
      </c>
      <c r="K70" s="27">
        <f t="shared" si="5"/>
        <v>0</v>
      </c>
      <c r="L70" s="16"/>
    </row>
    <row r="71" spans="2:12" ht="36.450000000000003" thickBot="1" x14ac:dyDescent="0.4">
      <c r="B71" s="14">
        <v>64</v>
      </c>
      <c r="C71" s="1" t="s">
        <v>41</v>
      </c>
      <c r="D71" s="1" t="s">
        <v>42</v>
      </c>
      <c r="E71" s="15" t="s">
        <v>2</v>
      </c>
      <c r="F71" s="34">
        <v>10</v>
      </c>
      <c r="G71" s="40"/>
      <c r="H71" s="27">
        <f t="shared" si="3"/>
        <v>0</v>
      </c>
      <c r="I71" s="28">
        <v>0.23</v>
      </c>
      <c r="J71" s="27">
        <f t="shared" si="4"/>
        <v>0</v>
      </c>
      <c r="K71" s="27">
        <f t="shared" si="5"/>
        <v>0</v>
      </c>
      <c r="L71" s="16"/>
    </row>
    <row r="72" spans="2:12" ht="42.75" customHeight="1" thickBot="1" x14ac:dyDescent="0.4">
      <c r="B72" s="14">
        <v>65</v>
      </c>
      <c r="C72" s="1" t="s">
        <v>41</v>
      </c>
      <c r="D72" s="1" t="s">
        <v>137</v>
      </c>
      <c r="E72" s="15" t="s">
        <v>2</v>
      </c>
      <c r="F72" s="34">
        <v>2</v>
      </c>
      <c r="G72" s="40"/>
      <c r="H72" s="27">
        <f t="shared" ref="H72:H135" si="6">(F72*G72)</f>
        <v>0</v>
      </c>
      <c r="I72" s="28">
        <v>0.23</v>
      </c>
      <c r="J72" s="27">
        <f t="shared" ref="J72:J135" si="7">(H72*0.23)</f>
        <v>0</v>
      </c>
      <c r="K72" s="27">
        <f t="shared" ref="K72:K135" si="8">(H72+J72)</f>
        <v>0</v>
      </c>
      <c r="L72" s="16"/>
    </row>
    <row r="73" spans="2:12" ht="12.45" thickBot="1" x14ac:dyDescent="0.4">
      <c r="B73" s="14">
        <v>66</v>
      </c>
      <c r="C73" s="1" t="s">
        <v>43</v>
      </c>
      <c r="D73" s="1" t="s">
        <v>5</v>
      </c>
      <c r="E73" s="15" t="s">
        <v>2</v>
      </c>
      <c r="F73" s="34">
        <v>300</v>
      </c>
      <c r="G73" s="40"/>
      <c r="H73" s="27">
        <f t="shared" si="6"/>
        <v>0</v>
      </c>
      <c r="I73" s="28">
        <v>0.23</v>
      </c>
      <c r="J73" s="27">
        <f t="shared" si="7"/>
        <v>0</v>
      </c>
      <c r="K73" s="27">
        <f t="shared" si="8"/>
        <v>0</v>
      </c>
      <c r="L73" s="16"/>
    </row>
    <row r="74" spans="2:12" ht="12.45" thickBot="1" x14ac:dyDescent="0.4">
      <c r="B74" s="14">
        <v>67</v>
      </c>
      <c r="C74" s="1" t="s">
        <v>43</v>
      </c>
      <c r="D74" s="1" t="s">
        <v>6</v>
      </c>
      <c r="E74" s="15" t="s">
        <v>2</v>
      </c>
      <c r="F74" s="34">
        <v>140</v>
      </c>
      <c r="G74" s="40"/>
      <c r="H74" s="27">
        <f t="shared" si="6"/>
        <v>0</v>
      </c>
      <c r="I74" s="28">
        <v>0.23</v>
      </c>
      <c r="J74" s="27">
        <f t="shared" si="7"/>
        <v>0</v>
      </c>
      <c r="K74" s="27">
        <f t="shared" si="8"/>
        <v>0</v>
      </c>
      <c r="L74" s="16"/>
    </row>
    <row r="75" spans="2:12" ht="12.45" thickBot="1" x14ac:dyDescent="0.4">
      <c r="B75" s="14">
        <v>68</v>
      </c>
      <c r="C75" s="1" t="s">
        <v>43</v>
      </c>
      <c r="D75" s="1" t="s">
        <v>7</v>
      </c>
      <c r="E75" s="15" t="s">
        <v>2</v>
      </c>
      <c r="F75" s="34">
        <v>140</v>
      </c>
      <c r="G75" s="40"/>
      <c r="H75" s="27">
        <f t="shared" si="6"/>
        <v>0</v>
      </c>
      <c r="I75" s="28">
        <v>0.23</v>
      </c>
      <c r="J75" s="27">
        <f t="shared" si="7"/>
        <v>0</v>
      </c>
      <c r="K75" s="27">
        <f t="shared" si="8"/>
        <v>0</v>
      </c>
      <c r="L75" s="16"/>
    </row>
    <row r="76" spans="2:12" ht="12.45" thickBot="1" x14ac:dyDescent="0.4">
      <c r="B76" s="14">
        <v>69</v>
      </c>
      <c r="C76" s="1" t="s">
        <v>43</v>
      </c>
      <c r="D76" s="1" t="s">
        <v>8</v>
      </c>
      <c r="E76" s="15" t="s">
        <v>2</v>
      </c>
      <c r="F76" s="34">
        <v>140</v>
      </c>
      <c r="G76" s="40"/>
      <c r="H76" s="27">
        <f t="shared" si="6"/>
        <v>0</v>
      </c>
      <c r="I76" s="28">
        <v>0.23</v>
      </c>
      <c r="J76" s="27">
        <f t="shared" si="7"/>
        <v>0</v>
      </c>
      <c r="K76" s="27">
        <f t="shared" si="8"/>
        <v>0</v>
      </c>
      <c r="L76" s="16"/>
    </row>
    <row r="77" spans="2:12" ht="12.45" thickBot="1" x14ac:dyDescent="0.4">
      <c r="B77" s="14">
        <v>70</v>
      </c>
      <c r="C77" s="1" t="s">
        <v>43</v>
      </c>
      <c r="D77" s="1" t="s">
        <v>44</v>
      </c>
      <c r="E77" s="15" t="s">
        <v>2</v>
      </c>
      <c r="F77" s="34">
        <v>100</v>
      </c>
      <c r="G77" s="40"/>
      <c r="H77" s="27">
        <f t="shared" si="6"/>
        <v>0</v>
      </c>
      <c r="I77" s="28">
        <v>0.23</v>
      </c>
      <c r="J77" s="27">
        <f t="shared" si="7"/>
        <v>0</v>
      </c>
      <c r="K77" s="27">
        <f t="shared" si="8"/>
        <v>0</v>
      </c>
      <c r="L77" s="16"/>
    </row>
    <row r="78" spans="2:12" ht="12.45" thickBot="1" x14ac:dyDescent="0.4">
      <c r="B78" s="14">
        <v>71</v>
      </c>
      <c r="C78" s="1" t="s">
        <v>43</v>
      </c>
      <c r="D78" s="1" t="s">
        <v>13</v>
      </c>
      <c r="E78" s="15" t="s">
        <v>2</v>
      </c>
      <c r="F78" s="34">
        <v>50</v>
      </c>
      <c r="G78" s="40"/>
      <c r="H78" s="27">
        <f t="shared" si="6"/>
        <v>0</v>
      </c>
      <c r="I78" s="28">
        <v>0.23</v>
      </c>
      <c r="J78" s="27">
        <f t="shared" si="7"/>
        <v>0</v>
      </c>
      <c r="K78" s="27">
        <f t="shared" si="8"/>
        <v>0</v>
      </c>
      <c r="L78" s="16"/>
    </row>
    <row r="79" spans="2:12" ht="12.45" thickBot="1" x14ac:dyDescent="0.4">
      <c r="B79" s="14">
        <v>72</v>
      </c>
      <c r="C79" s="1" t="s">
        <v>43</v>
      </c>
      <c r="D79" s="1" t="s">
        <v>4</v>
      </c>
      <c r="E79" s="15" t="s">
        <v>2</v>
      </c>
      <c r="F79" s="34">
        <v>50</v>
      </c>
      <c r="G79" s="40"/>
      <c r="H79" s="27">
        <f t="shared" si="6"/>
        <v>0</v>
      </c>
      <c r="I79" s="28">
        <v>0.23</v>
      </c>
      <c r="J79" s="27">
        <f t="shared" si="7"/>
        <v>0</v>
      </c>
      <c r="K79" s="27">
        <f t="shared" si="8"/>
        <v>0</v>
      </c>
      <c r="L79" s="16"/>
    </row>
    <row r="80" spans="2:12" ht="12.45" thickBot="1" x14ac:dyDescent="0.4">
      <c r="B80" s="14">
        <v>73</v>
      </c>
      <c r="C80" s="1" t="s">
        <v>45</v>
      </c>
      <c r="D80" s="1" t="s">
        <v>46</v>
      </c>
      <c r="E80" s="15" t="s">
        <v>2</v>
      </c>
      <c r="F80" s="34">
        <v>360</v>
      </c>
      <c r="G80" s="40"/>
      <c r="H80" s="27">
        <f t="shared" si="6"/>
        <v>0</v>
      </c>
      <c r="I80" s="28">
        <v>0.23</v>
      </c>
      <c r="J80" s="27">
        <f t="shared" si="7"/>
        <v>0</v>
      </c>
      <c r="K80" s="27">
        <f t="shared" si="8"/>
        <v>0</v>
      </c>
      <c r="L80" s="16"/>
    </row>
    <row r="81" spans="2:12" ht="12.45" thickBot="1" x14ac:dyDescent="0.4">
      <c r="B81" s="14">
        <v>74</v>
      </c>
      <c r="C81" s="1" t="s">
        <v>45</v>
      </c>
      <c r="D81" s="1" t="s">
        <v>47</v>
      </c>
      <c r="E81" s="15" t="s">
        <v>2</v>
      </c>
      <c r="F81" s="34">
        <v>180</v>
      </c>
      <c r="G81" s="40"/>
      <c r="H81" s="27">
        <f t="shared" si="6"/>
        <v>0</v>
      </c>
      <c r="I81" s="28">
        <v>0.23</v>
      </c>
      <c r="J81" s="27">
        <f t="shared" si="7"/>
        <v>0</v>
      </c>
      <c r="K81" s="27">
        <f t="shared" si="8"/>
        <v>0</v>
      </c>
      <c r="L81" s="16"/>
    </row>
    <row r="82" spans="2:12" ht="12.45" thickBot="1" x14ac:dyDescent="0.4">
      <c r="B82" s="14">
        <v>75</v>
      </c>
      <c r="C82" s="1" t="s">
        <v>45</v>
      </c>
      <c r="D82" s="1" t="s">
        <v>4</v>
      </c>
      <c r="E82" s="15" t="s">
        <v>2</v>
      </c>
      <c r="F82" s="34">
        <v>20</v>
      </c>
      <c r="G82" s="40"/>
      <c r="H82" s="27">
        <f t="shared" si="6"/>
        <v>0</v>
      </c>
      <c r="I82" s="28">
        <v>0.23</v>
      </c>
      <c r="J82" s="27">
        <f t="shared" si="7"/>
        <v>0</v>
      </c>
      <c r="K82" s="27">
        <f t="shared" si="8"/>
        <v>0</v>
      </c>
      <c r="L82" s="16"/>
    </row>
    <row r="83" spans="2:12" ht="12.45" thickBot="1" x14ac:dyDescent="0.4">
      <c r="B83" s="14">
        <v>76</v>
      </c>
      <c r="C83" s="1" t="s">
        <v>48</v>
      </c>
      <c r="D83" s="1" t="s">
        <v>5</v>
      </c>
      <c r="E83" s="15" t="s">
        <v>2</v>
      </c>
      <c r="F83" s="34">
        <v>280</v>
      </c>
      <c r="G83" s="40"/>
      <c r="H83" s="27">
        <f t="shared" si="6"/>
        <v>0</v>
      </c>
      <c r="I83" s="28">
        <v>0.23</v>
      </c>
      <c r="J83" s="27">
        <f t="shared" si="7"/>
        <v>0</v>
      </c>
      <c r="K83" s="27">
        <f t="shared" si="8"/>
        <v>0</v>
      </c>
      <c r="L83" s="16"/>
    </row>
    <row r="84" spans="2:12" ht="12.45" thickBot="1" x14ac:dyDescent="0.4">
      <c r="B84" s="14">
        <v>77</v>
      </c>
      <c r="C84" s="1" t="s">
        <v>48</v>
      </c>
      <c r="D84" s="1" t="s">
        <v>6</v>
      </c>
      <c r="E84" s="15" t="s">
        <v>2</v>
      </c>
      <c r="F84" s="34">
        <v>120</v>
      </c>
      <c r="G84" s="40"/>
      <c r="H84" s="27">
        <f t="shared" si="6"/>
        <v>0</v>
      </c>
      <c r="I84" s="28">
        <v>0.23</v>
      </c>
      <c r="J84" s="27">
        <f t="shared" si="7"/>
        <v>0</v>
      </c>
      <c r="K84" s="27">
        <f t="shared" si="8"/>
        <v>0</v>
      </c>
      <c r="L84" s="16"/>
    </row>
    <row r="85" spans="2:12" ht="12.45" thickBot="1" x14ac:dyDescent="0.4">
      <c r="B85" s="14">
        <v>78</v>
      </c>
      <c r="C85" s="1" t="s">
        <v>48</v>
      </c>
      <c r="D85" s="1" t="s">
        <v>7</v>
      </c>
      <c r="E85" s="15" t="s">
        <v>2</v>
      </c>
      <c r="F85" s="34">
        <v>120</v>
      </c>
      <c r="G85" s="40"/>
      <c r="H85" s="27">
        <f t="shared" si="6"/>
        <v>0</v>
      </c>
      <c r="I85" s="28">
        <v>0.23</v>
      </c>
      <c r="J85" s="27">
        <f t="shared" si="7"/>
        <v>0</v>
      </c>
      <c r="K85" s="27">
        <f t="shared" si="8"/>
        <v>0</v>
      </c>
      <c r="L85" s="16"/>
    </row>
    <row r="86" spans="2:12" ht="12.45" thickBot="1" x14ac:dyDescent="0.4">
      <c r="B86" s="14">
        <v>79</v>
      </c>
      <c r="C86" s="1" t="s">
        <v>48</v>
      </c>
      <c r="D86" s="1" t="s">
        <v>8</v>
      </c>
      <c r="E86" s="15" t="s">
        <v>2</v>
      </c>
      <c r="F86" s="34">
        <v>120</v>
      </c>
      <c r="G86" s="40"/>
      <c r="H86" s="27">
        <f t="shared" si="6"/>
        <v>0</v>
      </c>
      <c r="I86" s="28">
        <v>0.23</v>
      </c>
      <c r="J86" s="27">
        <f t="shared" si="7"/>
        <v>0</v>
      </c>
      <c r="K86" s="27">
        <f t="shared" si="8"/>
        <v>0</v>
      </c>
      <c r="L86" s="16"/>
    </row>
    <row r="87" spans="2:12" ht="12.45" thickBot="1" x14ac:dyDescent="0.4">
      <c r="B87" s="14">
        <v>80</v>
      </c>
      <c r="C87" s="1" t="s">
        <v>48</v>
      </c>
      <c r="D87" s="1" t="s">
        <v>49</v>
      </c>
      <c r="E87" s="15" t="s">
        <v>2</v>
      </c>
      <c r="F87" s="34">
        <v>60</v>
      </c>
      <c r="G87" s="40"/>
      <c r="H87" s="27">
        <f t="shared" si="6"/>
        <v>0</v>
      </c>
      <c r="I87" s="28">
        <v>0.23</v>
      </c>
      <c r="J87" s="27">
        <f t="shared" si="7"/>
        <v>0</v>
      </c>
      <c r="K87" s="27">
        <f t="shared" si="8"/>
        <v>0</v>
      </c>
      <c r="L87" s="16"/>
    </row>
    <row r="88" spans="2:12" ht="12.45" thickBot="1" x14ac:dyDescent="0.4">
      <c r="B88" s="14">
        <v>81</v>
      </c>
      <c r="C88" s="1" t="s">
        <v>48</v>
      </c>
      <c r="D88" s="1" t="s">
        <v>50</v>
      </c>
      <c r="E88" s="15" t="s">
        <v>2</v>
      </c>
      <c r="F88" s="34">
        <v>60</v>
      </c>
      <c r="G88" s="40"/>
      <c r="H88" s="27">
        <f t="shared" si="6"/>
        <v>0</v>
      </c>
      <c r="I88" s="28">
        <v>0.23</v>
      </c>
      <c r="J88" s="27">
        <f t="shared" si="7"/>
        <v>0</v>
      </c>
      <c r="K88" s="27">
        <f t="shared" si="8"/>
        <v>0</v>
      </c>
      <c r="L88" s="16"/>
    </row>
    <row r="89" spans="2:12" ht="12.45" thickBot="1" x14ac:dyDescent="0.4">
      <c r="B89" s="14">
        <v>82</v>
      </c>
      <c r="C89" s="1" t="s">
        <v>48</v>
      </c>
      <c r="D89" s="1" t="s">
        <v>51</v>
      </c>
      <c r="E89" s="15" t="s">
        <v>2</v>
      </c>
      <c r="F89" s="34">
        <v>60</v>
      </c>
      <c r="G89" s="40"/>
      <c r="H89" s="27">
        <f t="shared" si="6"/>
        <v>0</v>
      </c>
      <c r="I89" s="28">
        <v>0.23</v>
      </c>
      <c r="J89" s="27">
        <f t="shared" si="7"/>
        <v>0</v>
      </c>
      <c r="K89" s="27">
        <f t="shared" si="8"/>
        <v>0</v>
      </c>
      <c r="L89" s="16"/>
    </row>
    <row r="90" spans="2:12" ht="12.45" thickBot="1" x14ac:dyDescent="0.4">
      <c r="B90" s="14">
        <v>83</v>
      </c>
      <c r="C90" s="1" t="s">
        <v>48</v>
      </c>
      <c r="D90" s="1" t="s">
        <v>52</v>
      </c>
      <c r="E90" s="15" t="s">
        <v>2</v>
      </c>
      <c r="F90" s="34">
        <v>60</v>
      </c>
      <c r="G90" s="40"/>
      <c r="H90" s="27">
        <f t="shared" si="6"/>
        <v>0</v>
      </c>
      <c r="I90" s="28">
        <v>0.23</v>
      </c>
      <c r="J90" s="27">
        <f t="shared" si="7"/>
        <v>0</v>
      </c>
      <c r="K90" s="27">
        <f t="shared" si="8"/>
        <v>0</v>
      </c>
      <c r="L90" s="16"/>
    </row>
    <row r="91" spans="2:12" ht="12.45" thickBot="1" x14ac:dyDescent="0.4">
      <c r="B91" s="14">
        <v>84</v>
      </c>
      <c r="C91" s="1" t="s">
        <v>48</v>
      </c>
      <c r="D91" s="1" t="s">
        <v>13</v>
      </c>
      <c r="E91" s="15" t="s">
        <v>2</v>
      </c>
      <c r="F91" s="34">
        <v>40</v>
      </c>
      <c r="G91" s="40"/>
      <c r="H91" s="27">
        <f t="shared" si="6"/>
        <v>0</v>
      </c>
      <c r="I91" s="28">
        <v>0.23</v>
      </c>
      <c r="J91" s="27">
        <f t="shared" si="7"/>
        <v>0</v>
      </c>
      <c r="K91" s="27">
        <f t="shared" si="8"/>
        <v>0</v>
      </c>
      <c r="L91" s="16"/>
    </row>
    <row r="92" spans="2:12" ht="12.45" thickBot="1" x14ac:dyDescent="0.4">
      <c r="B92" s="14">
        <v>85</v>
      </c>
      <c r="C92" s="1" t="s">
        <v>48</v>
      </c>
      <c r="D92" s="1" t="s">
        <v>4</v>
      </c>
      <c r="E92" s="15" t="s">
        <v>2</v>
      </c>
      <c r="F92" s="34">
        <v>40</v>
      </c>
      <c r="G92" s="40"/>
      <c r="H92" s="27">
        <f t="shared" si="6"/>
        <v>0</v>
      </c>
      <c r="I92" s="28">
        <v>0.23</v>
      </c>
      <c r="J92" s="27">
        <f t="shared" si="7"/>
        <v>0</v>
      </c>
      <c r="K92" s="27">
        <f t="shared" si="8"/>
        <v>0</v>
      </c>
      <c r="L92" s="16"/>
    </row>
    <row r="93" spans="2:12" ht="12.45" thickBot="1" x14ac:dyDescent="0.4">
      <c r="B93" s="14">
        <v>86</v>
      </c>
      <c r="C93" s="1" t="s">
        <v>53</v>
      </c>
      <c r="D93" s="1" t="s">
        <v>126</v>
      </c>
      <c r="E93" s="15" t="s">
        <v>2</v>
      </c>
      <c r="F93" s="34">
        <v>2</v>
      </c>
      <c r="G93" s="40"/>
      <c r="H93" s="27">
        <f t="shared" si="6"/>
        <v>0</v>
      </c>
      <c r="I93" s="28">
        <v>0.23</v>
      </c>
      <c r="J93" s="27">
        <f t="shared" si="7"/>
        <v>0</v>
      </c>
      <c r="K93" s="27">
        <f t="shared" si="8"/>
        <v>0</v>
      </c>
      <c r="L93" s="16"/>
    </row>
    <row r="94" spans="2:12" ht="12.45" thickBot="1" x14ac:dyDescent="0.4">
      <c r="B94" s="14">
        <v>87</v>
      </c>
      <c r="C94" s="1" t="s">
        <v>54</v>
      </c>
      <c r="D94" s="1" t="s">
        <v>55</v>
      </c>
      <c r="E94" s="15" t="s">
        <v>2</v>
      </c>
      <c r="F94" s="34">
        <v>2</v>
      </c>
      <c r="G94" s="40"/>
      <c r="H94" s="27">
        <f t="shared" si="6"/>
        <v>0</v>
      </c>
      <c r="I94" s="28">
        <v>0.23</v>
      </c>
      <c r="J94" s="27">
        <f t="shared" si="7"/>
        <v>0</v>
      </c>
      <c r="K94" s="27">
        <f t="shared" si="8"/>
        <v>0</v>
      </c>
      <c r="L94" s="16"/>
    </row>
    <row r="95" spans="2:12" ht="12.45" thickBot="1" x14ac:dyDescent="0.4">
      <c r="B95" s="14">
        <v>88</v>
      </c>
      <c r="C95" s="1" t="s">
        <v>54</v>
      </c>
      <c r="D95" s="1" t="s">
        <v>56</v>
      </c>
      <c r="E95" s="15" t="s">
        <v>2</v>
      </c>
      <c r="F95" s="34">
        <v>2</v>
      </c>
      <c r="G95" s="40"/>
      <c r="H95" s="27">
        <f t="shared" si="6"/>
        <v>0</v>
      </c>
      <c r="I95" s="28">
        <v>0.23</v>
      </c>
      <c r="J95" s="27">
        <f t="shared" si="7"/>
        <v>0</v>
      </c>
      <c r="K95" s="27">
        <f t="shared" si="8"/>
        <v>0</v>
      </c>
      <c r="L95" s="16"/>
    </row>
    <row r="96" spans="2:12" ht="12.45" thickBot="1" x14ac:dyDescent="0.4">
      <c r="B96" s="14">
        <v>89</v>
      </c>
      <c r="C96" s="1" t="s">
        <v>54</v>
      </c>
      <c r="D96" s="1" t="s">
        <v>57</v>
      </c>
      <c r="E96" s="15" t="s">
        <v>2</v>
      </c>
      <c r="F96" s="34">
        <v>2</v>
      </c>
      <c r="G96" s="40"/>
      <c r="H96" s="27">
        <f t="shared" si="6"/>
        <v>0</v>
      </c>
      <c r="I96" s="28">
        <v>0.23</v>
      </c>
      <c r="J96" s="27">
        <f t="shared" si="7"/>
        <v>0</v>
      </c>
      <c r="K96" s="27">
        <f t="shared" si="8"/>
        <v>0</v>
      </c>
      <c r="L96" s="16"/>
    </row>
    <row r="97" spans="2:12" ht="12.45" thickBot="1" x14ac:dyDescent="0.4">
      <c r="B97" s="14">
        <v>90</v>
      </c>
      <c r="C97" s="1" t="s">
        <v>54</v>
      </c>
      <c r="D97" s="1" t="s">
        <v>58</v>
      </c>
      <c r="E97" s="15" t="s">
        <v>2</v>
      </c>
      <c r="F97" s="34">
        <v>2</v>
      </c>
      <c r="G97" s="40"/>
      <c r="H97" s="27">
        <f t="shared" si="6"/>
        <v>0</v>
      </c>
      <c r="I97" s="28">
        <v>0.23</v>
      </c>
      <c r="J97" s="27">
        <f t="shared" si="7"/>
        <v>0</v>
      </c>
      <c r="K97" s="27">
        <f t="shared" si="8"/>
        <v>0</v>
      </c>
      <c r="L97" s="16"/>
    </row>
    <row r="98" spans="2:12" ht="12.45" thickBot="1" x14ac:dyDescent="0.4">
      <c r="B98" s="14">
        <v>91</v>
      </c>
      <c r="C98" s="1" t="s">
        <v>54</v>
      </c>
      <c r="D98" s="1" t="s">
        <v>59</v>
      </c>
      <c r="E98" s="15" t="s">
        <v>2</v>
      </c>
      <c r="F98" s="34">
        <v>2</v>
      </c>
      <c r="G98" s="40"/>
      <c r="H98" s="27">
        <f t="shared" si="6"/>
        <v>0</v>
      </c>
      <c r="I98" s="28">
        <v>0.23</v>
      </c>
      <c r="J98" s="27">
        <f t="shared" si="7"/>
        <v>0</v>
      </c>
      <c r="K98" s="27">
        <f t="shared" si="8"/>
        <v>0</v>
      </c>
      <c r="L98" s="16"/>
    </row>
    <row r="99" spans="2:12" ht="12.45" thickBot="1" x14ac:dyDescent="0.4">
      <c r="B99" s="14">
        <v>92</v>
      </c>
      <c r="C99" s="1" t="s">
        <v>54</v>
      </c>
      <c r="D99" s="1" t="s">
        <v>60</v>
      </c>
      <c r="E99" s="15" t="s">
        <v>2</v>
      </c>
      <c r="F99" s="34">
        <v>2</v>
      </c>
      <c r="G99" s="40"/>
      <c r="H99" s="27">
        <f t="shared" si="6"/>
        <v>0</v>
      </c>
      <c r="I99" s="28">
        <v>0.23</v>
      </c>
      <c r="J99" s="27">
        <f t="shared" si="7"/>
        <v>0</v>
      </c>
      <c r="K99" s="27">
        <f t="shared" si="8"/>
        <v>0</v>
      </c>
      <c r="L99" s="16"/>
    </row>
    <row r="100" spans="2:12" ht="12.45" thickBot="1" x14ac:dyDescent="0.4">
      <c r="B100" s="14">
        <v>93</v>
      </c>
      <c r="C100" s="1" t="s">
        <v>54</v>
      </c>
      <c r="D100" s="1" t="s">
        <v>61</v>
      </c>
      <c r="E100" s="15" t="s">
        <v>2</v>
      </c>
      <c r="F100" s="34">
        <v>2</v>
      </c>
      <c r="G100" s="40"/>
      <c r="H100" s="27">
        <f t="shared" si="6"/>
        <v>0</v>
      </c>
      <c r="I100" s="28">
        <v>0.23</v>
      </c>
      <c r="J100" s="27">
        <f t="shared" si="7"/>
        <v>0</v>
      </c>
      <c r="K100" s="27">
        <f t="shared" si="8"/>
        <v>0</v>
      </c>
      <c r="L100" s="16"/>
    </row>
    <row r="101" spans="2:12" ht="12.45" thickBot="1" x14ac:dyDescent="0.4">
      <c r="B101" s="14">
        <v>94</v>
      </c>
      <c r="C101" s="1" t="s">
        <v>54</v>
      </c>
      <c r="D101" s="1" t="s">
        <v>62</v>
      </c>
      <c r="E101" s="15" t="s">
        <v>2</v>
      </c>
      <c r="F101" s="34">
        <v>2</v>
      </c>
      <c r="G101" s="40"/>
      <c r="H101" s="27">
        <f t="shared" si="6"/>
        <v>0</v>
      </c>
      <c r="I101" s="28">
        <v>0.23</v>
      </c>
      <c r="J101" s="27">
        <f t="shared" si="7"/>
        <v>0</v>
      </c>
      <c r="K101" s="27">
        <f t="shared" si="8"/>
        <v>0</v>
      </c>
      <c r="L101" s="16"/>
    </row>
    <row r="102" spans="2:12" ht="12.45" thickBot="1" x14ac:dyDescent="0.4">
      <c r="B102" s="14">
        <v>95</v>
      </c>
      <c r="C102" s="1" t="s">
        <v>54</v>
      </c>
      <c r="D102" s="1" t="s">
        <v>68</v>
      </c>
      <c r="E102" s="15" t="s">
        <v>2</v>
      </c>
      <c r="F102" s="34">
        <v>2</v>
      </c>
      <c r="G102" s="40"/>
      <c r="H102" s="27">
        <f t="shared" si="6"/>
        <v>0</v>
      </c>
      <c r="I102" s="28">
        <v>0.23</v>
      </c>
      <c r="J102" s="27">
        <f t="shared" si="7"/>
        <v>0</v>
      </c>
      <c r="K102" s="27">
        <f t="shared" si="8"/>
        <v>0</v>
      </c>
      <c r="L102" s="16"/>
    </row>
    <row r="103" spans="2:12" ht="12.45" thickBot="1" x14ac:dyDescent="0.4">
      <c r="B103" s="14">
        <v>96</v>
      </c>
      <c r="C103" s="1" t="s">
        <v>54</v>
      </c>
      <c r="D103" s="1" t="s">
        <v>4</v>
      </c>
      <c r="E103" s="15" t="s">
        <v>2</v>
      </c>
      <c r="F103" s="34">
        <v>2</v>
      </c>
      <c r="G103" s="40"/>
      <c r="H103" s="27">
        <f t="shared" si="6"/>
        <v>0</v>
      </c>
      <c r="I103" s="28">
        <v>0.23</v>
      </c>
      <c r="J103" s="27">
        <f t="shared" si="7"/>
        <v>0</v>
      </c>
      <c r="K103" s="27">
        <f t="shared" si="8"/>
        <v>0</v>
      </c>
      <c r="L103" s="16"/>
    </row>
    <row r="104" spans="2:12" ht="12.45" thickBot="1" x14ac:dyDescent="0.4">
      <c r="B104" s="14">
        <v>97</v>
      </c>
      <c r="C104" s="20" t="s">
        <v>69</v>
      </c>
      <c r="D104" s="1" t="s">
        <v>55</v>
      </c>
      <c r="E104" s="15" t="s">
        <v>2</v>
      </c>
      <c r="F104" s="34">
        <v>10</v>
      </c>
      <c r="G104" s="40"/>
      <c r="H104" s="27">
        <f t="shared" si="6"/>
        <v>0</v>
      </c>
      <c r="I104" s="28">
        <v>0.23</v>
      </c>
      <c r="J104" s="27">
        <f t="shared" si="7"/>
        <v>0</v>
      </c>
      <c r="K104" s="27">
        <f t="shared" si="8"/>
        <v>0</v>
      </c>
      <c r="L104" s="16"/>
    </row>
    <row r="105" spans="2:12" ht="12.45" thickBot="1" x14ac:dyDescent="0.4">
      <c r="B105" s="14">
        <v>98</v>
      </c>
      <c r="C105" s="20" t="s">
        <v>69</v>
      </c>
      <c r="D105" s="1" t="s">
        <v>56</v>
      </c>
      <c r="E105" s="15" t="s">
        <v>2</v>
      </c>
      <c r="F105" s="34">
        <v>10</v>
      </c>
      <c r="G105" s="40"/>
      <c r="H105" s="27">
        <f t="shared" si="6"/>
        <v>0</v>
      </c>
      <c r="I105" s="28">
        <v>0.23</v>
      </c>
      <c r="J105" s="27">
        <f t="shared" si="7"/>
        <v>0</v>
      </c>
      <c r="K105" s="27">
        <f t="shared" si="8"/>
        <v>0</v>
      </c>
      <c r="L105" s="16"/>
    </row>
    <row r="106" spans="2:12" ht="12.45" thickBot="1" x14ac:dyDescent="0.4">
      <c r="B106" s="14">
        <v>99</v>
      </c>
      <c r="C106" s="20" t="s">
        <v>69</v>
      </c>
      <c r="D106" s="1" t="s">
        <v>57</v>
      </c>
      <c r="E106" s="15" t="s">
        <v>2</v>
      </c>
      <c r="F106" s="34">
        <v>10</v>
      </c>
      <c r="G106" s="40"/>
      <c r="H106" s="27">
        <f t="shared" si="6"/>
        <v>0</v>
      </c>
      <c r="I106" s="28">
        <v>0.23</v>
      </c>
      <c r="J106" s="27">
        <f t="shared" si="7"/>
        <v>0</v>
      </c>
      <c r="K106" s="27">
        <f t="shared" si="8"/>
        <v>0</v>
      </c>
      <c r="L106" s="16"/>
    </row>
    <row r="107" spans="2:12" ht="12.45" thickBot="1" x14ac:dyDescent="0.4">
      <c r="B107" s="14">
        <v>100</v>
      </c>
      <c r="C107" s="20" t="s">
        <v>69</v>
      </c>
      <c r="D107" s="1" t="s">
        <v>58</v>
      </c>
      <c r="E107" s="15" t="s">
        <v>2</v>
      </c>
      <c r="F107" s="34">
        <v>10</v>
      </c>
      <c r="G107" s="40"/>
      <c r="H107" s="27">
        <f t="shared" si="6"/>
        <v>0</v>
      </c>
      <c r="I107" s="28">
        <v>0.23</v>
      </c>
      <c r="J107" s="27">
        <f t="shared" si="7"/>
        <v>0</v>
      </c>
      <c r="K107" s="27">
        <f t="shared" si="8"/>
        <v>0</v>
      </c>
      <c r="L107" s="16"/>
    </row>
    <row r="108" spans="2:12" ht="12.45" thickBot="1" x14ac:dyDescent="0.4">
      <c r="B108" s="14">
        <v>101</v>
      </c>
      <c r="C108" s="20" t="s">
        <v>69</v>
      </c>
      <c r="D108" s="1" t="s">
        <v>59</v>
      </c>
      <c r="E108" s="15" t="s">
        <v>2</v>
      </c>
      <c r="F108" s="34">
        <v>5</v>
      </c>
      <c r="G108" s="40"/>
      <c r="H108" s="27">
        <f t="shared" si="6"/>
        <v>0</v>
      </c>
      <c r="I108" s="28">
        <v>0.23</v>
      </c>
      <c r="J108" s="27">
        <f t="shared" si="7"/>
        <v>0</v>
      </c>
      <c r="K108" s="27">
        <f t="shared" si="8"/>
        <v>0</v>
      </c>
      <c r="L108" s="16"/>
    </row>
    <row r="109" spans="2:12" ht="12.45" thickBot="1" x14ac:dyDescent="0.4">
      <c r="B109" s="14">
        <v>102</v>
      </c>
      <c r="C109" s="20" t="s">
        <v>69</v>
      </c>
      <c r="D109" s="1" t="s">
        <v>60</v>
      </c>
      <c r="E109" s="15" t="s">
        <v>2</v>
      </c>
      <c r="F109" s="34">
        <v>5</v>
      </c>
      <c r="G109" s="40"/>
      <c r="H109" s="27">
        <f t="shared" si="6"/>
        <v>0</v>
      </c>
      <c r="I109" s="28">
        <v>0.23</v>
      </c>
      <c r="J109" s="27">
        <f t="shared" si="7"/>
        <v>0</v>
      </c>
      <c r="K109" s="27">
        <f t="shared" si="8"/>
        <v>0</v>
      </c>
      <c r="L109" s="16"/>
    </row>
    <row r="110" spans="2:12" ht="12.45" thickBot="1" x14ac:dyDescent="0.4">
      <c r="B110" s="14">
        <v>103</v>
      </c>
      <c r="C110" s="20" t="s">
        <v>69</v>
      </c>
      <c r="D110" s="1" t="s">
        <v>61</v>
      </c>
      <c r="E110" s="15" t="s">
        <v>2</v>
      </c>
      <c r="F110" s="34">
        <v>5</v>
      </c>
      <c r="G110" s="40"/>
      <c r="H110" s="27">
        <f t="shared" si="6"/>
        <v>0</v>
      </c>
      <c r="I110" s="28">
        <v>0.23</v>
      </c>
      <c r="J110" s="27">
        <f t="shared" si="7"/>
        <v>0</v>
      </c>
      <c r="K110" s="27">
        <f t="shared" si="8"/>
        <v>0</v>
      </c>
      <c r="L110" s="16"/>
    </row>
    <row r="111" spans="2:12" ht="12.45" thickBot="1" x14ac:dyDescent="0.4">
      <c r="B111" s="14">
        <v>104</v>
      </c>
      <c r="C111" s="20" t="s">
        <v>69</v>
      </c>
      <c r="D111" s="1" t="s">
        <v>62</v>
      </c>
      <c r="E111" s="15" t="s">
        <v>2</v>
      </c>
      <c r="F111" s="34">
        <v>5</v>
      </c>
      <c r="G111" s="40"/>
      <c r="H111" s="27">
        <f t="shared" si="6"/>
        <v>0</v>
      </c>
      <c r="I111" s="28">
        <v>0.23</v>
      </c>
      <c r="J111" s="27">
        <f t="shared" si="7"/>
        <v>0</v>
      </c>
      <c r="K111" s="27">
        <f t="shared" si="8"/>
        <v>0</v>
      </c>
      <c r="L111" s="16"/>
    </row>
    <row r="112" spans="2:12" ht="12.45" thickBot="1" x14ac:dyDescent="0.4">
      <c r="B112" s="14">
        <v>105</v>
      </c>
      <c r="C112" s="20" t="s">
        <v>69</v>
      </c>
      <c r="D112" s="1" t="s">
        <v>68</v>
      </c>
      <c r="E112" s="15" t="s">
        <v>2</v>
      </c>
      <c r="F112" s="34">
        <v>2</v>
      </c>
      <c r="G112" s="40"/>
      <c r="H112" s="27">
        <f t="shared" si="6"/>
        <v>0</v>
      </c>
      <c r="I112" s="28">
        <v>0.23</v>
      </c>
      <c r="J112" s="27">
        <f t="shared" si="7"/>
        <v>0</v>
      </c>
      <c r="K112" s="27">
        <f t="shared" si="8"/>
        <v>0</v>
      </c>
      <c r="L112" s="16"/>
    </row>
    <row r="113" spans="2:12" ht="12.45" thickBot="1" x14ac:dyDescent="0.4">
      <c r="B113" s="14">
        <v>106</v>
      </c>
      <c r="C113" s="20" t="s">
        <v>69</v>
      </c>
      <c r="D113" s="1" t="s">
        <v>4</v>
      </c>
      <c r="E113" s="15" t="s">
        <v>2</v>
      </c>
      <c r="F113" s="34">
        <v>2</v>
      </c>
      <c r="G113" s="40"/>
      <c r="H113" s="27">
        <f t="shared" si="6"/>
        <v>0</v>
      </c>
      <c r="I113" s="28">
        <v>0.23</v>
      </c>
      <c r="J113" s="27">
        <f t="shared" si="7"/>
        <v>0</v>
      </c>
      <c r="K113" s="27">
        <f t="shared" si="8"/>
        <v>0</v>
      </c>
      <c r="L113" s="16"/>
    </row>
    <row r="114" spans="2:12" ht="12.45" thickBot="1" x14ac:dyDescent="0.4">
      <c r="B114" s="14">
        <v>107</v>
      </c>
      <c r="C114" s="21" t="s">
        <v>69</v>
      </c>
      <c r="D114" s="2" t="s">
        <v>70</v>
      </c>
      <c r="E114" s="17" t="s">
        <v>2</v>
      </c>
      <c r="F114" s="35">
        <v>8</v>
      </c>
      <c r="G114" s="40"/>
      <c r="H114" s="27">
        <f t="shared" si="6"/>
        <v>0</v>
      </c>
      <c r="I114" s="28">
        <v>0.23</v>
      </c>
      <c r="J114" s="27">
        <f t="shared" si="7"/>
        <v>0</v>
      </c>
      <c r="K114" s="27">
        <f t="shared" si="8"/>
        <v>0</v>
      </c>
      <c r="L114" s="16"/>
    </row>
    <row r="115" spans="2:12" ht="36.450000000000003" thickBot="1" x14ac:dyDescent="0.4">
      <c r="B115" s="14">
        <v>108</v>
      </c>
      <c r="C115" s="7" t="s">
        <v>74</v>
      </c>
      <c r="D115" s="3" t="s">
        <v>138</v>
      </c>
      <c r="E115" s="15" t="s">
        <v>2</v>
      </c>
      <c r="F115" s="36">
        <v>60</v>
      </c>
      <c r="G115" s="40"/>
      <c r="H115" s="27">
        <f t="shared" si="6"/>
        <v>0</v>
      </c>
      <c r="I115" s="28">
        <v>0.23</v>
      </c>
      <c r="J115" s="27">
        <f t="shared" si="7"/>
        <v>0</v>
      </c>
      <c r="K115" s="27">
        <f t="shared" si="8"/>
        <v>0</v>
      </c>
      <c r="L115" s="16"/>
    </row>
    <row r="116" spans="2:12" ht="36.450000000000003" thickBot="1" x14ac:dyDescent="0.4">
      <c r="B116" s="14">
        <v>109</v>
      </c>
      <c r="C116" s="8" t="s">
        <v>75</v>
      </c>
      <c r="D116" s="3" t="s">
        <v>73</v>
      </c>
      <c r="E116" s="15" t="s">
        <v>2</v>
      </c>
      <c r="F116" s="36">
        <v>10</v>
      </c>
      <c r="G116" s="40"/>
      <c r="H116" s="27">
        <f t="shared" si="6"/>
        <v>0</v>
      </c>
      <c r="I116" s="28">
        <v>0.23</v>
      </c>
      <c r="J116" s="27">
        <f t="shared" si="7"/>
        <v>0</v>
      </c>
      <c r="K116" s="27">
        <f t="shared" si="8"/>
        <v>0</v>
      </c>
      <c r="L116" s="16"/>
    </row>
    <row r="117" spans="2:12" ht="36.450000000000003" thickBot="1" x14ac:dyDescent="0.4">
      <c r="B117" s="14">
        <v>110</v>
      </c>
      <c r="C117" s="7" t="s">
        <v>75</v>
      </c>
      <c r="D117" s="3" t="s">
        <v>76</v>
      </c>
      <c r="E117" s="15" t="s">
        <v>2</v>
      </c>
      <c r="F117" s="36">
        <v>14</v>
      </c>
      <c r="G117" s="40"/>
      <c r="H117" s="27">
        <f t="shared" si="6"/>
        <v>0</v>
      </c>
      <c r="I117" s="28">
        <v>0.23</v>
      </c>
      <c r="J117" s="27">
        <f t="shared" si="7"/>
        <v>0</v>
      </c>
      <c r="K117" s="27">
        <f t="shared" si="8"/>
        <v>0</v>
      </c>
      <c r="L117" s="16"/>
    </row>
    <row r="118" spans="2:12" ht="24.45" thickBot="1" x14ac:dyDescent="0.4">
      <c r="B118" s="14">
        <v>111</v>
      </c>
      <c r="C118" s="8" t="s">
        <v>77</v>
      </c>
      <c r="D118" s="3" t="s">
        <v>82</v>
      </c>
      <c r="E118" s="17" t="s">
        <v>2</v>
      </c>
      <c r="F118" s="36">
        <v>50</v>
      </c>
      <c r="G118" s="40"/>
      <c r="H118" s="27">
        <f t="shared" si="6"/>
        <v>0</v>
      </c>
      <c r="I118" s="28">
        <v>0.23</v>
      </c>
      <c r="J118" s="27">
        <f t="shared" si="7"/>
        <v>0</v>
      </c>
      <c r="K118" s="27">
        <f t="shared" si="8"/>
        <v>0</v>
      </c>
      <c r="L118" s="16"/>
    </row>
    <row r="119" spans="2:12" ht="24.45" thickBot="1" x14ac:dyDescent="0.4">
      <c r="B119" s="14">
        <v>112</v>
      </c>
      <c r="C119" s="7" t="s">
        <v>77</v>
      </c>
      <c r="D119" s="3" t="s">
        <v>81</v>
      </c>
      <c r="E119" s="15" t="s">
        <v>2</v>
      </c>
      <c r="F119" s="36">
        <v>50</v>
      </c>
      <c r="G119" s="40"/>
      <c r="H119" s="27">
        <f t="shared" si="6"/>
        <v>0</v>
      </c>
      <c r="I119" s="28">
        <v>0.23</v>
      </c>
      <c r="J119" s="27">
        <f t="shared" si="7"/>
        <v>0</v>
      </c>
      <c r="K119" s="27">
        <f t="shared" si="8"/>
        <v>0</v>
      </c>
      <c r="L119" s="16"/>
    </row>
    <row r="120" spans="2:12" ht="24.45" thickBot="1" x14ac:dyDescent="0.4">
      <c r="B120" s="14">
        <v>113</v>
      </c>
      <c r="C120" s="8" t="s">
        <v>77</v>
      </c>
      <c r="D120" s="3" t="s">
        <v>80</v>
      </c>
      <c r="E120" s="15" t="s">
        <v>2</v>
      </c>
      <c r="F120" s="36">
        <v>50</v>
      </c>
      <c r="G120" s="40"/>
      <c r="H120" s="27">
        <f t="shared" si="6"/>
        <v>0</v>
      </c>
      <c r="I120" s="28">
        <v>0.23</v>
      </c>
      <c r="J120" s="27">
        <f t="shared" si="7"/>
        <v>0</v>
      </c>
      <c r="K120" s="27">
        <f t="shared" si="8"/>
        <v>0</v>
      </c>
      <c r="L120" s="16"/>
    </row>
    <row r="121" spans="2:12" ht="24.45" thickBot="1" x14ac:dyDescent="0.4">
      <c r="B121" s="14">
        <v>114</v>
      </c>
      <c r="C121" s="7" t="s">
        <v>77</v>
      </c>
      <c r="D121" s="3" t="s">
        <v>79</v>
      </c>
      <c r="E121" s="15" t="s">
        <v>2</v>
      </c>
      <c r="F121" s="36">
        <v>70</v>
      </c>
      <c r="G121" s="40"/>
      <c r="H121" s="27">
        <f t="shared" si="6"/>
        <v>0</v>
      </c>
      <c r="I121" s="28">
        <v>0.23</v>
      </c>
      <c r="J121" s="27">
        <f t="shared" si="7"/>
        <v>0</v>
      </c>
      <c r="K121" s="27">
        <f t="shared" si="8"/>
        <v>0</v>
      </c>
      <c r="L121" s="16"/>
    </row>
    <row r="122" spans="2:12" ht="24.45" thickBot="1" x14ac:dyDescent="0.4">
      <c r="B122" s="14">
        <v>115</v>
      </c>
      <c r="C122" s="8" t="s">
        <v>77</v>
      </c>
      <c r="D122" s="3" t="s">
        <v>78</v>
      </c>
      <c r="E122" s="17" t="s">
        <v>2</v>
      </c>
      <c r="F122" s="36">
        <v>10</v>
      </c>
      <c r="G122" s="40"/>
      <c r="H122" s="27">
        <f t="shared" si="6"/>
        <v>0</v>
      </c>
      <c r="I122" s="28">
        <v>0.23</v>
      </c>
      <c r="J122" s="27">
        <f t="shared" si="7"/>
        <v>0</v>
      </c>
      <c r="K122" s="27">
        <f t="shared" si="8"/>
        <v>0</v>
      </c>
      <c r="L122" s="16"/>
    </row>
    <row r="123" spans="2:12" ht="24.45" thickBot="1" x14ac:dyDescent="0.4">
      <c r="B123" s="14">
        <v>116</v>
      </c>
      <c r="C123" s="7" t="s">
        <v>83</v>
      </c>
      <c r="D123" s="3" t="s">
        <v>84</v>
      </c>
      <c r="E123" s="15" t="s">
        <v>2</v>
      </c>
      <c r="F123" s="36">
        <v>10</v>
      </c>
      <c r="G123" s="40"/>
      <c r="H123" s="27">
        <f t="shared" si="6"/>
        <v>0</v>
      </c>
      <c r="I123" s="28">
        <v>0.23</v>
      </c>
      <c r="J123" s="27">
        <f t="shared" si="7"/>
        <v>0</v>
      </c>
      <c r="K123" s="27">
        <f t="shared" si="8"/>
        <v>0</v>
      </c>
      <c r="L123" s="16"/>
    </row>
    <row r="124" spans="2:12" ht="24.45" thickBot="1" x14ac:dyDescent="0.4">
      <c r="B124" s="14">
        <v>117</v>
      </c>
      <c r="C124" s="8" t="s">
        <v>85</v>
      </c>
      <c r="D124" s="3" t="s">
        <v>86</v>
      </c>
      <c r="E124" s="15" t="s">
        <v>2</v>
      </c>
      <c r="F124" s="36">
        <v>20</v>
      </c>
      <c r="G124" s="40"/>
      <c r="H124" s="27">
        <f t="shared" si="6"/>
        <v>0</v>
      </c>
      <c r="I124" s="28">
        <v>0.23</v>
      </c>
      <c r="J124" s="27">
        <f t="shared" si="7"/>
        <v>0</v>
      </c>
      <c r="K124" s="27">
        <f t="shared" si="8"/>
        <v>0</v>
      </c>
      <c r="L124" s="16"/>
    </row>
    <row r="125" spans="2:12" ht="24.45" thickBot="1" x14ac:dyDescent="0.4">
      <c r="B125" s="14">
        <v>118</v>
      </c>
      <c r="C125" s="7" t="s">
        <v>85</v>
      </c>
      <c r="D125" s="3" t="s">
        <v>87</v>
      </c>
      <c r="E125" s="15" t="s">
        <v>2</v>
      </c>
      <c r="F125" s="36">
        <v>20</v>
      </c>
      <c r="G125" s="40"/>
      <c r="H125" s="27">
        <f t="shared" si="6"/>
        <v>0</v>
      </c>
      <c r="I125" s="28">
        <v>0.23</v>
      </c>
      <c r="J125" s="27">
        <f t="shared" si="7"/>
        <v>0</v>
      </c>
      <c r="K125" s="27">
        <f t="shared" si="8"/>
        <v>0</v>
      </c>
      <c r="L125" s="16"/>
    </row>
    <row r="126" spans="2:12" ht="24.45" thickBot="1" x14ac:dyDescent="0.4">
      <c r="B126" s="14">
        <v>119</v>
      </c>
      <c r="C126" s="8" t="s">
        <v>85</v>
      </c>
      <c r="D126" s="3" t="s">
        <v>88</v>
      </c>
      <c r="E126" s="17" t="s">
        <v>2</v>
      </c>
      <c r="F126" s="36">
        <v>20</v>
      </c>
      <c r="G126" s="40"/>
      <c r="H126" s="27">
        <f t="shared" si="6"/>
        <v>0</v>
      </c>
      <c r="I126" s="28">
        <v>0.23</v>
      </c>
      <c r="J126" s="27">
        <f t="shared" si="7"/>
        <v>0</v>
      </c>
      <c r="K126" s="27">
        <f t="shared" si="8"/>
        <v>0</v>
      </c>
      <c r="L126" s="16"/>
    </row>
    <row r="127" spans="2:12" ht="24.45" thickBot="1" x14ac:dyDescent="0.4">
      <c r="B127" s="14">
        <v>120</v>
      </c>
      <c r="C127" s="7" t="s">
        <v>85</v>
      </c>
      <c r="D127" s="3" t="s">
        <v>89</v>
      </c>
      <c r="E127" s="15" t="s">
        <v>2</v>
      </c>
      <c r="F127" s="36">
        <v>20</v>
      </c>
      <c r="G127" s="40"/>
      <c r="H127" s="27">
        <f t="shared" si="6"/>
        <v>0</v>
      </c>
      <c r="I127" s="28">
        <v>0.23</v>
      </c>
      <c r="J127" s="27">
        <f t="shared" si="7"/>
        <v>0</v>
      </c>
      <c r="K127" s="27">
        <f t="shared" si="8"/>
        <v>0</v>
      </c>
      <c r="L127" s="16"/>
    </row>
    <row r="128" spans="2:12" ht="48.45" thickBot="1" x14ac:dyDescent="0.4">
      <c r="B128" s="14">
        <v>121</v>
      </c>
      <c r="C128" s="8" t="s">
        <v>91</v>
      </c>
      <c r="D128" s="3" t="s">
        <v>90</v>
      </c>
      <c r="E128" s="15" t="s">
        <v>2</v>
      </c>
      <c r="F128" s="36">
        <v>50</v>
      </c>
      <c r="G128" s="40"/>
      <c r="H128" s="27">
        <f t="shared" si="6"/>
        <v>0</v>
      </c>
      <c r="I128" s="28">
        <v>0.23</v>
      </c>
      <c r="J128" s="27">
        <f t="shared" si="7"/>
        <v>0</v>
      </c>
      <c r="K128" s="27">
        <f t="shared" si="8"/>
        <v>0</v>
      </c>
      <c r="L128" s="16"/>
    </row>
    <row r="129" spans="2:12" ht="24.45" thickBot="1" x14ac:dyDescent="0.4">
      <c r="B129" s="14">
        <v>122</v>
      </c>
      <c r="C129" s="7" t="s">
        <v>85</v>
      </c>
      <c r="D129" s="3" t="s">
        <v>93</v>
      </c>
      <c r="E129" s="15" t="s">
        <v>2</v>
      </c>
      <c r="F129" s="36">
        <v>70</v>
      </c>
      <c r="G129" s="40"/>
      <c r="H129" s="27">
        <f t="shared" si="6"/>
        <v>0</v>
      </c>
      <c r="I129" s="28">
        <v>0.23</v>
      </c>
      <c r="J129" s="27">
        <f t="shared" si="7"/>
        <v>0</v>
      </c>
      <c r="K129" s="27">
        <f t="shared" si="8"/>
        <v>0</v>
      </c>
      <c r="L129" s="16"/>
    </row>
    <row r="130" spans="2:12" ht="24.45" thickBot="1" x14ac:dyDescent="0.4">
      <c r="B130" s="14">
        <v>123</v>
      </c>
      <c r="C130" s="8" t="s">
        <v>85</v>
      </c>
      <c r="D130" s="3" t="s">
        <v>94</v>
      </c>
      <c r="E130" s="17" t="s">
        <v>2</v>
      </c>
      <c r="F130" s="36">
        <v>50</v>
      </c>
      <c r="G130" s="40"/>
      <c r="H130" s="27">
        <f t="shared" si="6"/>
        <v>0</v>
      </c>
      <c r="I130" s="28">
        <v>0.23</v>
      </c>
      <c r="J130" s="27">
        <f t="shared" si="7"/>
        <v>0</v>
      </c>
      <c r="K130" s="27">
        <f t="shared" si="8"/>
        <v>0</v>
      </c>
      <c r="L130" s="16"/>
    </row>
    <row r="131" spans="2:12" ht="24.45" thickBot="1" x14ac:dyDescent="0.4">
      <c r="B131" s="14">
        <v>124</v>
      </c>
      <c r="C131" s="7" t="s">
        <v>85</v>
      </c>
      <c r="D131" s="3" t="s">
        <v>95</v>
      </c>
      <c r="E131" s="15" t="s">
        <v>2</v>
      </c>
      <c r="F131" s="36">
        <v>50</v>
      </c>
      <c r="G131" s="40"/>
      <c r="H131" s="27">
        <f t="shared" si="6"/>
        <v>0</v>
      </c>
      <c r="I131" s="28">
        <v>0.23</v>
      </c>
      <c r="J131" s="27">
        <f t="shared" si="7"/>
        <v>0</v>
      </c>
      <c r="K131" s="27">
        <f t="shared" si="8"/>
        <v>0</v>
      </c>
      <c r="L131" s="16"/>
    </row>
    <row r="132" spans="2:12" ht="24.45" thickBot="1" x14ac:dyDescent="0.4">
      <c r="B132" s="14">
        <v>125</v>
      </c>
      <c r="C132" s="8" t="s">
        <v>85</v>
      </c>
      <c r="D132" s="4" t="s">
        <v>96</v>
      </c>
      <c r="E132" s="15" t="s">
        <v>2</v>
      </c>
      <c r="F132" s="37">
        <v>50</v>
      </c>
      <c r="G132" s="40"/>
      <c r="H132" s="27">
        <f t="shared" si="6"/>
        <v>0</v>
      </c>
      <c r="I132" s="28">
        <v>0.23</v>
      </c>
      <c r="J132" s="27">
        <f t="shared" si="7"/>
        <v>0</v>
      </c>
      <c r="K132" s="27">
        <f t="shared" si="8"/>
        <v>0</v>
      </c>
      <c r="L132" s="16"/>
    </row>
    <row r="133" spans="2:12" ht="24.45" thickBot="1" x14ac:dyDescent="0.4">
      <c r="B133" s="14">
        <v>126</v>
      </c>
      <c r="C133" s="7" t="s">
        <v>92</v>
      </c>
      <c r="D133" s="4" t="s">
        <v>97</v>
      </c>
      <c r="E133" s="15" t="s">
        <v>2</v>
      </c>
      <c r="F133" s="37">
        <v>20</v>
      </c>
      <c r="G133" s="40"/>
      <c r="H133" s="27">
        <f t="shared" si="6"/>
        <v>0</v>
      </c>
      <c r="I133" s="28">
        <v>0.23</v>
      </c>
      <c r="J133" s="27">
        <f t="shared" si="7"/>
        <v>0</v>
      </c>
      <c r="K133" s="27">
        <f t="shared" si="8"/>
        <v>0</v>
      </c>
      <c r="L133" s="16"/>
    </row>
    <row r="134" spans="2:12" ht="24.45" thickBot="1" x14ac:dyDescent="0.4">
      <c r="B134" s="14">
        <v>127</v>
      </c>
      <c r="C134" s="8" t="s">
        <v>92</v>
      </c>
      <c r="D134" s="4" t="s">
        <v>98</v>
      </c>
      <c r="E134" s="17" t="s">
        <v>2</v>
      </c>
      <c r="F134" s="37">
        <v>120</v>
      </c>
      <c r="G134" s="40"/>
      <c r="H134" s="27">
        <f t="shared" si="6"/>
        <v>0</v>
      </c>
      <c r="I134" s="28">
        <v>0.23</v>
      </c>
      <c r="J134" s="27">
        <f t="shared" si="7"/>
        <v>0</v>
      </c>
      <c r="K134" s="27">
        <f t="shared" si="8"/>
        <v>0</v>
      </c>
      <c r="L134" s="16"/>
    </row>
    <row r="135" spans="2:12" ht="24.45" thickBot="1" x14ac:dyDescent="0.4">
      <c r="B135" s="14">
        <v>128</v>
      </c>
      <c r="C135" s="7" t="s">
        <v>92</v>
      </c>
      <c r="D135" s="4" t="s">
        <v>99</v>
      </c>
      <c r="E135" s="15" t="s">
        <v>2</v>
      </c>
      <c r="F135" s="37">
        <v>60</v>
      </c>
      <c r="G135" s="40"/>
      <c r="H135" s="27">
        <f t="shared" si="6"/>
        <v>0</v>
      </c>
      <c r="I135" s="28">
        <v>0.23</v>
      </c>
      <c r="J135" s="27">
        <f t="shared" si="7"/>
        <v>0</v>
      </c>
      <c r="K135" s="27">
        <f t="shared" si="8"/>
        <v>0</v>
      </c>
      <c r="L135" s="16"/>
    </row>
    <row r="136" spans="2:12" ht="24.45" thickBot="1" x14ac:dyDescent="0.4">
      <c r="B136" s="14">
        <v>129</v>
      </c>
      <c r="C136" s="7" t="s">
        <v>115</v>
      </c>
      <c r="D136" s="3" t="s">
        <v>118</v>
      </c>
      <c r="E136" s="17" t="s">
        <v>2</v>
      </c>
      <c r="F136" s="37">
        <v>4</v>
      </c>
      <c r="G136" s="40"/>
      <c r="H136" s="27">
        <f t="shared" ref="H136:H150" si="9">(F136*G136)</f>
        <v>0</v>
      </c>
      <c r="I136" s="28">
        <v>0.23</v>
      </c>
      <c r="J136" s="27">
        <f t="shared" ref="J136:J177" si="10">(H136*0.23)</f>
        <v>0</v>
      </c>
      <c r="K136" s="27">
        <f t="shared" ref="K136:K150" si="11">(H136+J136)</f>
        <v>0</v>
      </c>
      <c r="L136" s="16"/>
    </row>
    <row r="137" spans="2:12" ht="24.45" thickBot="1" x14ac:dyDescent="0.4">
      <c r="B137" s="14">
        <v>130</v>
      </c>
      <c r="C137" s="7" t="s">
        <v>115</v>
      </c>
      <c r="D137" s="2" t="s">
        <v>100</v>
      </c>
      <c r="E137" s="15" t="s">
        <v>2</v>
      </c>
      <c r="F137" s="38">
        <v>8</v>
      </c>
      <c r="G137" s="40"/>
      <c r="H137" s="27">
        <f t="shared" si="9"/>
        <v>0</v>
      </c>
      <c r="I137" s="28">
        <v>0.23</v>
      </c>
      <c r="J137" s="27">
        <f t="shared" si="10"/>
        <v>0</v>
      </c>
      <c r="K137" s="27">
        <f t="shared" si="11"/>
        <v>0</v>
      </c>
      <c r="L137" s="16"/>
    </row>
    <row r="138" spans="2:12" ht="24.45" thickBot="1" x14ac:dyDescent="0.4">
      <c r="B138" s="14">
        <v>131</v>
      </c>
      <c r="C138" s="7" t="s">
        <v>115</v>
      </c>
      <c r="D138" s="19" t="s">
        <v>101</v>
      </c>
      <c r="E138" s="17" t="s">
        <v>2</v>
      </c>
      <c r="F138" s="39">
        <v>8</v>
      </c>
      <c r="G138" s="40"/>
      <c r="H138" s="27">
        <f t="shared" si="9"/>
        <v>0</v>
      </c>
      <c r="I138" s="28">
        <v>0.23</v>
      </c>
      <c r="J138" s="27">
        <f t="shared" si="10"/>
        <v>0</v>
      </c>
      <c r="K138" s="27">
        <f t="shared" si="11"/>
        <v>0</v>
      </c>
      <c r="L138" s="16"/>
    </row>
    <row r="139" spans="2:12" ht="12.45" thickBot="1" x14ac:dyDescent="0.4">
      <c r="B139" s="14">
        <v>132</v>
      </c>
      <c r="C139" s="7" t="s">
        <v>115</v>
      </c>
      <c r="D139" s="5" t="s">
        <v>102</v>
      </c>
      <c r="E139" s="15" t="s">
        <v>2</v>
      </c>
      <c r="F139" s="39">
        <v>8</v>
      </c>
      <c r="G139" s="40"/>
      <c r="H139" s="27">
        <f t="shared" si="9"/>
        <v>0</v>
      </c>
      <c r="I139" s="28">
        <v>0.23</v>
      </c>
      <c r="J139" s="27">
        <f t="shared" si="10"/>
        <v>0</v>
      </c>
      <c r="K139" s="27">
        <f t="shared" si="11"/>
        <v>0</v>
      </c>
      <c r="L139" s="16"/>
    </row>
    <row r="140" spans="2:12" ht="12.45" thickBot="1" x14ac:dyDescent="0.4">
      <c r="B140" s="14">
        <v>133</v>
      </c>
      <c r="C140" s="7" t="s">
        <v>115</v>
      </c>
      <c r="D140" s="5" t="s">
        <v>103</v>
      </c>
      <c r="E140" s="17" t="s">
        <v>2</v>
      </c>
      <c r="F140" s="39">
        <v>8</v>
      </c>
      <c r="G140" s="40"/>
      <c r="H140" s="27">
        <f t="shared" si="9"/>
        <v>0</v>
      </c>
      <c r="I140" s="28">
        <v>0.23</v>
      </c>
      <c r="J140" s="27">
        <f t="shared" si="10"/>
        <v>0</v>
      </c>
      <c r="K140" s="27">
        <f t="shared" si="11"/>
        <v>0</v>
      </c>
      <c r="L140" s="16"/>
    </row>
    <row r="141" spans="2:12" ht="24.45" thickBot="1" x14ac:dyDescent="0.4">
      <c r="B141" s="14">
        <v>134</v>
      </c>
      <c r="C141" s="7" t="s">
        <v>116</v>
      </c>
      <c r="D141" s="5" t="s">
        <v>101</v>
      </c>
      <c r="E141" s="15" t="s">
        <v>2</v>
      </c>
      <c r="F141" s="39">
        <v>4</v>
      </c>
      <c r="G141" s="40"/>
      <c r="H141" s="27">
        <f t="shared" si="9"/>
        <v>0</v>
      </c>
      <c r="I141" s="28">
        <v>0.23</v>
      </c>
      <c r="J141" s="27">
        <f t="shared" si="10"/>
        <v>0</v>
      </c>
      <c r="K141" s="27">
        <f t="shared" si="11"/>
        <v>0</v>
      </c>
      <c r="L141" s="16"/>
    </row>
    <row r="142" spans="2:12" ht="24.45" thickBot="1" x14ac:dyDescent="0.4">
      <c r="B142" s="14">
        <v>135</v>
      </c>
      <c r="C142" s="7" t="s">
        <v>116</v>
      </c>
      <c r="D142" s="5" t="s">
        <v>104</v>
      </c>
      <c r="E142" s="17" t="s">
        <v>2</v>
      </c>
      <c r="F142" s="39">
        <v>2</v>
      </c>
      <c r="G142" s="40"/>
      <c r="H142" s="27">
        <f t="shared" si="9"/>
        <v>0</v>
      </c>
      <c r="I142" s="28">
        <v>0.23</v>
      </c>
      <c r="J142" s="27">
        <f t="shared" si="10"/>
        <v>0</v>
      </c>
      <c r="K142" s="27">
        <f t="shared" si="11"/>
        <v>0</v>
      </c>
      <c r="L142" s="16"/>
    </row>
    <row r="143" spans="2:12" ht="24.45" thickBot="1" x14ac:dyDescent="0.4">
      <c r="B143" s="14">
        <v>136</v>
      </c>
      <c r="C143" s="7" t="s">
        <v>116</v>
      </c>
      <c r="D143" s="5" t="s">
        <v>105</v>
      </c>
      <c r="E143" s="15" t="s">
        <v>2</v>
      </c>
      <c r="F143" s="39">
        <v>2</v>
      </c>
      <c r="G143" s="40"/>
      <c r="H143" s="27">
        <f t="shared" si="9"/>
        <v>0</v>
      </c>
      <c r="I143" s="28">
        <v>0.23</v>
      </c>
      <c r="J143" s="27">
        <f t="shared" si="10"/>
        <v>0</v>
      </c>
      <c r="K143" s="27">
        <f t="shared" si="11"/>
        <v>0</v>
      </c>
      <c r="L143" s="16"/>
    </row>
    <row r="144" spans="2:12" ht="12.45" thickBot="1" x14ac:dyDescent="0.4">
      <c r="B144" s="14">
        <v>137</v>
      </c>
      <c r="C144" s="7" t="s">
        <v>116</v>
      </c>
      <c r="D144" s="5" t="s">
        <v>106</v>
      </c>
      <c r="E144" s="17" t="s">
        <v>2</v>
      </c>
      <c r="F144" s="39">
        <v>2</v>
      </c>
      <c r="G144" s="40"/>
      <c r="H144" s="27">
        <f t="shared" si="9"/>
        <v>0</v>
      </c>
      <c r="I144" s="28">
        <v>0.23</v>
      </c>
      <c r="J144" s="27">
        <f t="shared" si="10"/>
        <v>0</v>
      </c>
      <c r="K144" s="27">
        <f t="shared" si="11"/>
        <v>0</v>
      </c>
      <c r="L144" s="16"/>
    </row>
    <row r="145" spans="2:12" ht="24.45" thickBot="1" x14ac:dyDescent="0.4">
      <c r="B145" s="14">
        <v>138</v>
      </c>
      <c r="C145" s="7" t="s">
        <v>116</v>
      </c>
      <c r="D145" s="5" t="s">
        <v>107</v>
      </c>
      <c r="E145" s="15" t="s">
        <v>2</v>
      </c>
      <c r="F145" s="39">
        <v>2</v>
      </c>
      <c r="G145" s="40"/>
      <c r="H145" s="27">
        <f t="shared" si="9"/>
        <v>0</v>
      </c>
      <c r="I145" s="28">
        <v>0.23</v>
      </c>
      <c r="J145" s="27">
        <f t="shared" si="10"/>
        <v>0</v>
      </c>
      <c r="K145" s="27">
        <f t="shared" si="11"/>
        <v>0</v>
      </c>
      <c r="L145" s="16"/>
    </row>
    <row r="146" spans="2:12" ht="12.45" thickBot="1" x14ac:dyDescent="0.4">
      <c r="B146" s="14">
        <v>139</v>
      </c>
      <c r="C146" s="7" t="s">
        <v>116</v>
      </c>
      <c r="D146" s="5" t="s">
        <v>108</v>
      </c>
      <c r="E146" s="17" t="s">
        <v>2</v>
      </c>
      <c r="F146" s="39">
        <v>2</v>
      </c>
      <c r="G146" s="40"/>
      <c r="H146" s="27">
        <f t="shared" si="9"/>
        <v>0</v>
      </c>
      <c r="I146" s="28">
        <v>0.23</v>
      </c>
      <c r="J146" s="27">
        <f t="shared" si="10"/>
        <v>0</v>
      </c>
      <c r="K146" s="27">
        <f t="shared" si="11"/>
        <v>0</v>
      </c>
      <c r="L146" s="16"/>
    </row>
    <row r="147" spans="2:12" ht="24.45" thickBot="1" x14ac:dyDescent="0.4">
      <c r="B147" s="14">
        <v>140</v>
      </c>
      <c r="C147" s="7" t="s">
        <v>117</v>
      </c>
      <c r="D147" s="5" t="s">
        <v>109</v>
      </c>
      <c r="E147" s="15" t="s">
        <v>2</v>
      </c>
      <c r="F147" s="39">
        <v>10</v>
      </c>
      <c r="G147" s="40"/>
      <c r="H147" s="27">
        <f t="shared" si="9"/>
        <v>0</v>
      </c>
      <c r="I147" s="28">
        <v>0.23</v>
      </c>
      <c r="J147" s="27">
        <f t="shared" si="10"/>
        <v>0</v>
      </c>
      <c r="K147" s="27">
        <f t="shared" si="11"/>
        <v>0</v>
      </c>
      <c r="L147" s="16"/>
    </row>
    <row r="148" spans="2:12" ht="24.45" thickBot="1" x14ac:dyDescent="0.4">
      <c r="B148" s="14">
        <v>141</v>
      </c>
      <c r="C148" s="7" t="s">
        <v>117</v>
      </c>
      <c r="D148" s="5" t="s">
        <v>110</v>
      </c>
      <c r="E148" s="17" t="s">
        <v>2</v>
      </c>
      <c r="F148" s="39">
        <v>20</v>
      </c>
      <c r="G148" s="40"/>
      <c r="H148" s="27">
        <f t="shared" si="9"/>
        <v>0</v>
      </c>
      <c r="I148" s="28">
        <v>0.23</v>
      </c>
      <c r="J148" s="27">
        <f t="shared" si="10"/>
        <v>0</v>
      </c>
      <c r="K148" s="27">
        <f t="shared" si="11"/>
        <v>0</v>
      </c>
      <c r="L148" s="16"/>
    </row>
    <row r="149" spans="2:12" ht="24.45" thickBot="1" x14ac:dyDescent="0.4">
      <c r="B149" s="14">
        <v>142</v>
      </c>
      <c r="C149" s="7" t="s">
        <v>117</v>
      </c>
      <c r="D149" s="5" t="s">
        <v>111</v>
      </c>
      <c r="E149" s="15" t="s">
        <v>2</v>
      </c>
      <c r="F149" s="39">
        <v>20</v>
      </c>
      <c r="G149" s="40"/>
      <c r="H149" s="27">
        <f t="shared" si="9"/>
        <v>0</v>
      </c>
      <c r="I149" s="28">
        <v>0.23</v>
      </c>
      <c r="J149" s="27">
        <f t="shared" si="10"/>
        <v>0</v>
      </c>
      <c r="K149" s="27">
        <f t="shared" si="11"/>
        <v>0</v>
      </c>
      <c r="L149" s="16"/>
    </row>
    <row r="150" spans="2:12" ht="24.45" thickBot="1" x14ac:dyDescent="0.4">
      <c r="B150" s="14">
        <v>143</v>
      </c>
      <c r="C150" s="7" t="s">
        <v>117</v>
      </c>
      <c r="D150" s="5" t="s">
        <v>112</v>
      </c>
      <c r="E150" s="17" t="s">
        <v>2</v>
      </c>
      <c r="F150" s="39">
        <v>20</v>
      </c>
      <c r="G150" s="40"/>
      <c r="H150" s="27">
        <f t="shared" si="9"/>
        <v>0</v>
      </c>
      <c r="I150" s="28">
        <v>0.23</v>
      </c>
      <c r="J150" s="27">
        <f t="shared" si="10"/>
        <v>0</v>
      </c>
      <c r="K150" s="27">
        <f t="shared" si="11"/>
        <v>0</v>
      </c>
      <c r="L150" s="16"/>
    </row>
    <row r="151" spans="2:12" ht="24.45" thickBot="1" x14ac:dyDescent="0.4">
      <c r="B151" s="14">
        <v>144</v>
      </c>
      <c r="C151" s="7" t="s">
        <v>117</v>
      </c>
      <c r="D151" s="5" t="s">
        <v>113</v>
      </c>
      <c r="E151" s="15" t="s">
        <v>2</v>
      </c>
      <c r="F151" s="39">
        <v>20</v>
      </c>
      <c r="G151" s="40"/>
      <c r="H151" s="27">
        <f>(F151*G151)</f>
        <v>0</v>
      </c>
      <c r="I151" s="28">
        <v>0.23</v>
      </c>
      <c r="J151" s="27">
        <f t="shared" si="10"/>
        <v>0</v>
      </c>
      <c r="K151" s="27">
        <f>(H151+J151)</f>
        <v>0</v>
      </c>
      <c r="L151" s="16"/>
    </row>
    <row r="152" spans="2:12" ht="24.45" thickBot="1" x14ac:dyDescent="0.4">
      <c r="B152" s="14">
        <v>145</v>
      </c>
      <c r="C152" s="7" t="s">
        <v>117</v>
      </c>
      <c r="D152" s="4" t="s">
        <v>114</v>
      </c>
      <c r="E152" s="15" t="s">
        <v>2</v>
      </c>
      <c r="F152" s="39">
        <v>30</v>
      </c>
      <c r="G152" s="40"/>
      <c r="H152" s="27">
        <f>(F152*G152)</f>
        <v>0</v>
      </c>
      <c r="I152" s="28">
        <v>0.23</v>
      </c>
      <c r="J152" s="27">
        <f t="shared" si="10"/>
        <v>0</v>
      </c>
      <c r="K152" s="27">
        <f>(H152+J152)</f>
        <v>0</v>
      </c>
      <c r="L152" s="16"/>
    </row>
    <row r="153" spans="2:12" ht="12.45" thickBot="1" x14ac:dyDescent="0.4">
      <c r="B153" s="14">
        <v>146</v>
      </c>
      <c r="C153" s="7" t="s">
        <v>149</v>
      </c>
      <c r="D153" s="24" t="s">
        <v>147</v>
      </c>
      <c r="E153" s="15" t="s">
        <v>2</v>
      </c>
      <c r="F153" s="39">
        <v>50</v>
      </c>
      <c r="G153" s="40"/>
      <c r="H153" s="27">
        <f>(F153*G153)</f>
        <v>0</v>
      </c>
      <c r="I153" s="28">
        <v>0.23</v>
      </c>
      <c r="J153" s="27">
        <f t="shared" si="10"/>
        <v>0</v>
      </c>
      <c r="K153" s="27">
        <f>(H153+J153)</f>
        <v>0</v>
      </c>
      <c r="L153" s="16"/>
    </row>
    <row r="154" spans="2:12" ht="24.45" thickBot="1" x14ac:dyDescent="0.4">
      <c r="B154" s="14">
        <v>147</v>
      </c>
      <c r="C154" s="7" t="s">
        <v>149</v>
      </c>
      <c r="D154" s="25" t="s">
        <v>148</v>
      </c>
      <c r="E154" s="15" t="s">
        <v>2</v>
      </c>
      <c r="F154" s="39">
        <v>100</v>
      </c>
      <c r="G154" s="40"/>
      <c r="H154" s="27">
        <f t="shared" ref="H154:H177" si="12">(F154*G154)</f>
        <v>0</v>
      </c>
      <c r="I154" s="28">
        <v>0.23</v>
      </c>
      <c r="J154" s="27">
        <f t="shared" si="10"/>
        <v>0</v>
      </c>
      <c r="K154" s="27">
        <f t="shared" ref="K154:K177" si="13">(H154+J154)</f>
        <v>0</v>
      </c>
      <c r="L154" s="16"/>
    </row>
    <row r="155" spans="2:12" ht="24.45" thickBot="1" x14ac:dyDescent="0.4">
      <c r="B155" s="14">
        <v>148</v>
      </c>
      <c r="C155" s="7" t="s">
        <v>157</v>
      </c>
      <c r="D155" s="5" t="s">
        <v>150</v>
      </c>
      <c r="E155" s="15" t="s">
        <v>2</v>
      </c>
      <c r="F155" s="39">
        <v>20</v>
      </c>
      <c r="G155" s="40"/>
      <c r="H155" s="27">
        <f t="shared" si="12"/>
        <v>0</v>
      </c>
      <c r="I155" s="28">
        <v>0.23</v>
      </c>
      <c r="J155" s="27">
        <f t="shared" si="10"/>
        <v>0</v>
      </c>
      <c r="K155" s="27">
        <f t="shared" si="13"/>
        <v>0</v>
      </c>
      <c r="L155" s="16"/>
    </row>
    <row r="156" spans="2:12" ht="24.45" thickBot="1" x14ac:dyDescent="0.4">
      <c r="B156" s="14">
        <v>149</v>
      </c>
      <c r="C156" s="7" t="s">
        <v>157</v>
      </c>
      <c r="D156" s="5" t="s">
        <v>151</v>
      </c>
      <c r="E156" s="15" t="s">
        <v>2</v>
      </c>
      <c r="F156" s="39">
        <v>20</v>
      </c>
      <c r="G156" s="40"/>
      <c r="H156" s="27">
        <f t="shared" si="12"/>
        <v>0</v>
      </c>
      <c r="I156" s="28">
        <v>0.23</v>
      </c>
      <c r="J156" s="27">
        <f t="shared" si="10"/>
        <v>0</v>
      </c>
      <c r="K156" s="27">
        <f t="shared" si="13"/>
        <v>0</v>
      </c>
      <c r="L156" s="16"/>
    </row>
    <row r="157" spans="2:12" ht="24.45" thickBot="1" x14ac:dyDescent="0.4">
      <c r="B157" s="14">
        <v>150</v>
      </c>
      <c r="C157" s="7" t="s">
        <v>157</v>
      </c>
      <c r="D157" s="5" t="s">
        <v>152</v>
      </c>
      <c r="E157" s="15" t="s">
        <v>2</v>
      </c>
      <c r="F157" s="39">
        <v>70</v>
      </c>
      <c r="G157" s="40"/>
      <c r="H157" s="27">
        <f t="shared" si="12"/>
        <v>0</v>
      </c>
      <c r="I157" s="28">
        <v>0.23</v>
      </c>
      <c r="J157" s="27">
        <f t="shared" si="10"/>
        <v>0</v>
      </c>
      <c r="K157" s="27">
        <f t="shared" si="13"/>
        <v>0</v>
      </c>
      <c r="L157" s="16"/>
    </row>
    <row r="158" spans="2:12" ht="36.450000000000003" thickBot="1" x14ac:dyDescent="0.4">
      <c r="B158" s="14">
        <v>151</v>
      </c>
      <c r="C158" s="7" t="s">
        <v>157</v>
      </c>
      <c r="D158" s="5" t="s">
        <v>153</v>
      </c>
      <c r="E158" s="15" t="s">
        <v>2</v>
      </c>
      <c r="F158" s="39">
        <v>80</v>
      </c>
      <c r="G158" s="40"/>
      <c r="H158" s="27">
        <f t="shared" si="12"/>
        <v>0</v>
      </c>
      <c r="I158" s="28">
        <v>0.23</v>
      </c>
      <c r="J158" s="27">
        <f t="shared" si="10"/>
        <v>0</v>
      </c>
      <c r="K158" s="27">
        <f t="shared" si="13"/>
        <v>0</v>
      </c>
      <c r="L158" s="16"/>
    </row>
    <row r="159" spans="2:12" ht="36.450000000000003" thickBot="1" x14ac:dyDescent="0.4">
      <c r="B159" s="14">
        <v>152</v>
      </c>
      <c r="C159" s="7" t="s">
        <v>157</v>
      </c>
      <c r="D159" s="5" t="s">
        <v>154</v>
      </c>
      <c r="E159" s="15" t="s">
        <v>2</v>
      </c>
      <c r="F159" s="39">
        <v>80</v>
      </c>
      <c r="G159" s="40"/>
      <c r="H159" s="27">
        <f t="shared" si="12"/>
        <v>0</v>
      </c>
      <c r="I159" s="28">
        <v>0.23</v>
      </c>
      <c r="J159" s="27">
        <f t="shared" si="10"/>
        <v>0</v>
      </c>
      <c r="K159" s="27">
        <f t="shared" si="13"/>
        <v>0</v>
      </c>
      <c r="L159" s="16"/>
    </row>
    <row r="160" spans="2:12" ht="36.450000000000003" thickBot="1" x14ac:dyDescent="0.4">
      <c r="B160" s="14">
        <v>153</v>
      </c>
      <c r="C160" s="7" t="s">
        <v>157</v>
      </c>
      <c r="D160" s="5" t="s">
        <v>155</v>
      </c>
      <c r="E160" s="15" t="s">
        <v>2</v>
      </c>
      <c r="F160" s="39">
        <v>80</v>
      </c>
      <c r="G160" s="40"/>
      <c r="H160" s="27">
        <f t="shared" si="12"/>
        <v>0</v>
      </c>
      <c r="I160" s="28">
        <v>0.23</v>
      </c>
      <c r="J160" s="27">
        <f t="shared" si="10"/>
        <v>0</v>
      </c>
      <c r="K160" s="27">
        <f t="shared" si="13"/>
        <v>0</v>
      </c>
      <c r="L160" s="16"/>
    </row>
    <row r="161" spans="2:12" ht="36.450000000000003" thickBot="1" x14ac:dyDescent="0.4">
      <c r="B161" s="14">
        <v>154</v>
      </c>
      <c r="C161" s="7" t="s">
        <v>157</v>
      </c>
      <c r="D161" s="5" t="s">
        <v>156</v>
      </c>
      <c r="E161" s="15" t="s">
        <v>2</v>
      </c>
      <c r="F161" s="39">
        <v>100</v>
      </c>
      <c r="G161" s="40"/>
      <c r="H161" s="27">
        <f t="shared" si="12"/>
        <v>0</v>
      </c>
      <c r="I161" s="28">
        <v>0.23</v>
      </c>
      <c r="J161" s="27">
        <f t="shared" si="10"/>
        <v>0</v>
      </c>
      <c r="K161" s="27">
        <f t="shared" si="13"/>
        <v>0</v>
      </c>
      <c r="L161" s="16"/>
    </row>
    <row r="162" spans="2:12" ht="12.45" thickBot="1" x14ac:dyDescent="0.4">
      <c r="B162" s="14">
        <v>155</v>
      </c>
      <c r="C162" s="7" t="s">
        <v>159</v>
      </c>
      <c r="D162" s="5" t="s">
        <v>158</v>
      </c>
      <c r="E162" s="15" t="s">
        <v>2</v>
      </c>
      <c r="F162" s="39">
        <v>5</v>
      </c>
      <c r="G162" s="40"/>
      <c r="H162" s="27">
        <f t="shared" si="12"/>
        <v>0</v>
      </c>
      <c r="I162" s="28">
        <v>0.23</v>
      </c>
      <c r="J162" s="27">
        <f t="shared" si="10"/>
        <v>0</v>
      </c>
      <c r="K162" s="27">
        <f t="shared" si="13"/>
        <v>0</v>
      </c>
      <c r="L162" s="16"/>
    </row>
    <row r="163" spans="2:12" ht="24.45" thickBot="1" x14ac:dyDescent="0.4">
      <c r="B163" s="14">
        <v>156</v>
      </c>
      <c r="C163" s="7" t="s">
        <v>159</v>
      </c>
      <c r="D163" s="5" t="s">
        <v>160</v>
      </c>
      <c r="E163" s="15" t="s">
        <v>2</v>
      </c>
      <c r="F163" s="39">
        <v>5</v>
      </c>
      <c r="G163" s="40"/>
      <c r="H163" s="27">
        <f t="shared" si="12"/>
        <v>0</v>
      </c>
      <c r="I163" s="28">
        <v>0.23</v>
      </c>
      <c r="J163" s="27">
        <f t="shared" si="10"/>
        <v>0</v>
      </c>
      <c r="K163" s="27">
        <f t="shared" si="13"/>
        <v>0</v>
      </c>
      <c r="L163" s="16"/>
    </row>
    <row r="164" spans="2:12" ht="24.45" thickBot="1" x14ac:dyDescent="0.4">
      <c r="B164" s="14">
        <v>157</v>
      </c>
      <c r="C164" s="7" t="s">
        <v>159</v>
      </c>
      <c r="D164" s="5" t="s">
        <v>161</v>
      </c>
      <c r="E164" s="15" t="s">
        <v>2</v>
      </c>
      <c r="F164" s="39">
        <v>5</v>
      </c>
      <c r="G164" s="40"/>
      <c r="H164" s="27">
        <f t="shared" si="12"/>
        <v>0</v>
      </c>
      <c r="I164" s="28">
        <v>0.23</v>
      </c>
      <c r="J164" s="27">
        <f t="shared" si="10"/>
        <v>0</v>
      </c>
      <c r="K164" s="27">
        <f t="shared" si="13"/>
        <v>0</v>
      </c>
      <c r="L164" s="16"/>
    </row>
    <row r="165" spans="2:12" ht="24.45" thickBot="1" x14ac:dyDescent="0.4">
      <c r="B165" s="14">
        <v>158</v>
      </c>
      <c r="C165" s="7" t="s">
        <v>159</v>
      </c>
      <c r="D165" s="5" t="s">
        <v>162</v>
      </c>
      <c r="E165" s="15" t="s">
        <v>2</v>
      </c>
      <c r="F165" s="39">
        <v>5</v>
      </c>
      <c r="G165" s="40"/>
      <c r="H165" s="27">
        <f t="shared" si="12"/>
        <v>0</v>
      </c>
      <c r="I165" s="28">
        <v>0.23</v>
      </c>
      <c r="J165" s="27">
        <f t="shared" si="10"/>
        <v>0</v>
      </c>
      <c r="K165" s="27">
        <f t="shared" si="13"/>
        <v>0</v>
      </c>
      <c r="L165" s="16"/>
    </row>
    <row r="166" spans="2:12" ht="24.45" thickBot="1" x14ac:dyDescent="0.4">
      <c r="B166" s="14">
        <v>159</v>
      </c>
      <c r="C166" s="7" t="s">
        <v>159</v>
      </c>
      <c r="D166" s="5" t="s">
        <v>163</v>
      </c>
      <c r="E166" s="15" t="s">
        <v>2</v>
      </c>
      <c r="F166" s="39">
        <v>10</v>
      </c>
      <c r="G166" s="40"/>
      <c r="H166" s="27">
        <f t="shared" si="12"/>
        <v>0</v>
      </c>
      <c r="I166" s="28">
        <v>0.23</v>
      </c>
      <c r="J166" s="27">
        <f t="shared" si="10"/>
        <v>0</v>
      </c>
      <c r="K166" s="27">
        <f t="shared" si="13"/>
        <v>0</v>
      </c>
      <c r="L166" s="16"/>
    </row>
    <row r="167" spans="2:12" ht="24.45" thickBot="1" x14ac:dyDescent="0.4">
      <c r="B167" s="14">
        <v>160</v>
      </c>
      <c r="C167" s="7" t="s">
        <v>173</v>
      </c>
      <c r="D167" s="5" t="s">
        <v>164</v>
      </c>
      <c r="E167" s="15" t="s">
        <v>2</v>
      </c>
      <c r="F167" s="39">
        <v>3</v>
      </c>
      <c r="G167" s="40"/>
      <c r="H167" s="27">
        <f t="shared" si="12"/>
        <v>0</v>
      </c>
      <c r="I167" s="28">
        <v>0.23</v>
      </c>
      <c r="J167" s="27">
        <f t="shared" si="10"/>
        <v>0</v>
      </c>
      <c r="K167" s="27">
        <f t="shared" si="13"/>
        <v>0</v>
      </c>
      <c r="L167" s="16"/>
    </row>
    <row r="168" spans="2:12" ht="24.45" thickBot="1" x14ac:dyDescent="0.4">
      <c r="B168" s="14">
        <v>161</v>
      </c>
      <c r="C168" s="7" t="s">
        <v>173</v>
      </c>
      <c r="D168" s="5" t="s">
        <v>165</v>
      </c>
      <c r="E168" s="15" t="s">
        <v>2</v>
      </c>
      <c r="F168" s="39">
        <v>1</v>
      </c>
      <c r="G168" s="40"/>
      <c r="H168" s="27">
        <f t="shared" si="12"/>
        <v>0</v>
      </c>
      <c r="I168" s="28">
        <v>0.23</v>
      </c>
      <c r="J168" s="27">
        <f t="shared" si="10"/>
        <v>0</v>
      </c>
      <c r="K168" s="27">
        <f t="shared" si="13"/>
        <v>0</v>
      </c>
      <c r="L168" s="16"/>
    </row>
    <row r="169" spans="2:12" ht="24.45" thickBot="1" x14ac:dyDescent="0.4">
      <c r="B169" s="14">
        <v>162</v>
      </c>
      <c r="C169" s="7" t="s">
        <v>173</v>
      </c>
      <c r="D169" s="5" t="s">
        <v>166</v>
      </c>
      <c r="E169" s="15" t="s">
        <v>2</v>
      </c>
      <c r="F169" s="39">
        <v>1</v>
      </c>
      <c r="G169" s="40"/>
      <c r="H169" s="27">
        <f t="shared" si="12"/>
        <v>0</v>
      </c>
      <c r="I169" s="28">
        <v>0.23</v>
      </c>
      <c r="J169" s="27">
        <f t="shared" si="10"/>
        <v>0</v>
      </c>
      <c r="K169" s="27">
        <f t="shared" si="13"/>
        <v>0</v>
      </c>
      <c r="L169" s="16"/>
    </row>
    <row r="170" spans="2:12" ht="36.450000000000003" thickBot="1" x14ac:dyDescent="0.4">
      <c r="B170" s="14">
        <v>163</v>
      </c>
      <c r="C170" s="7" t="s">
        <v>173</v>
      </c>
      <c r="D170" s="5" t="s">
        <v>167</v>
      </c>
      <c r="E170" s="15" t="s">
        <v>2</v>
      </c>
      <c r="F170" s="39">
        <v>1</v>
      </c>
      <c r="G170" s="40"/>
      <c r="H170" s="27">
        <f t="shared" si="12"/>
        <v>0</v>
      </c>
      <c r="I170" s="28">
        <v>0.23</v>
      </c>
      <c r="J170" s="27">
        <f t="shared" si="10"/>
        <v>0</v>
      </c>
      <c r="K170" s="27">
        <f t="shared" si="13"/>
        <v>0</v>
      </c>
      <c r="L170" s="16"/>
    </row>
    <row r="171" spans="2:12" ht="24.45" thickBot="1" x14ac:dyDescent="0.4">
      <c r="B171" s="14">
        <v>164</v>
      </c>
      <c r="C171" s="7" t="s">
        <v>173</v>
      </c>
      <c r="D171" s="5" t="s">
        <v>168</v>
      </c>
      <c r="E171" s="15" t="s">
        <v>2</v>
      </c>
      <c r="F171" s="39">
        <v>8</v>
      </c>
      <c r="G171" s="40"/>
      <c r="H171" s="27">
        <f t="shared" si="12"/>
        <v>0</v>
      </c>
      <c r="I171" s="28">
        <v>0.23</v>
      </c>
      <c r="J171" s="27">
        <f t="shared" si="10"/>
        <v>0</v>
      </c>
      <c r="K171" s="27">
        <f t="shared" si="13"/>
        <v>0</v>
      </c>
      <c r="L171" s="16"/>
    </row>
    <row r="172" spans="2:12" ht="24.45" thickBot="1" x14ac:dyDescent="0.4">
      <c r="B172" s="14">
        <v>165</v>
      </c>
      <c r="C172" s="7" t="s">
        <v>173</v>
      </c>
      <c r="D172" s="5" t="s">
        <v>169</v>
      </c>
      <c r="E172" s="15" t="s">
        <v>2</v>
      </c>
      <c r="F172" s="39">
        <v>5</v>
      </c>
      <c r="G172" s="40"/>
      <c r="H172" s="27">
        <f t="shared" si="12"/>
        <v>0</v>
      </c>
      <c r="I172" s="28">
        <v>0.23</v>
      </c>
      <c r="J172" s="27">
        <f t="shared" si="10"/>
        <v>0</v>
      </c>
      <c r="K172" s="27">
        <f t="shared" si="13"/>
        <v>0</v>
      </c>
      <c r="L172" s="16"/>
    </row>
    <row r="173" spans="2:12" ht="24.45" thickBot="1" x14ac:dyDescent="0.4">
      <c r="B173" s="14">
        <v>166</v>
      </c>
      <c r="C173" s="7" t="s">
        <v>173</v>
      </c>
      <c r="D173" s="5" t="s">
        <v>170</v>
      </c>
      <c r="E173" s="15" t="s">
        <v>2</v>
      </c>
      <c r="F173" s="39">
        <v>5</v>
      </c>
      <c r="G173" s="40"/>
      <c r="H173" s="27">
        <f t="shared" si="12"/>
        <v>0</v>
      </c>
      <c r="I173" s="28">
        <v>0.23</v>
      </c>
      <c r="J173" s="27">
        <f t="shared" si="10"/>
        <v>0</v>
      </c>
      <c r="K173" s="27">
        <f t="shared" si="13"/>
        <v>0</v>
      </c>
      <c r="L173" s="16"/>
    </row>
    <row r="174" spans="2:12" ht="24.45" thickBot="1" x14ac:dyDescent="0.4">
      <c r="B174" s="14">
        <v>167</v>
      </c>
      <c r="C174" s="7" t="s">
        <v>173</v>
      </c>
      <c r="D174" s="5" t="s">
        <v>171</v>
      </c>
      <c r="E174" s="15" t="s">
        <v>2</v>
      </c>
      <c r="F174" s="39">
        <v>5</v>
      </c>
      <c r="G174" s="40"/>
      <c r="H174" s="27">
        <f t="shared" si="12"/>
        <v>0</v>
      </c>
      <c r="I174" s="28">
        <v>0.23</v>
      </c>
      <c r="J174" s="27">
        <f t="shared" si="10"/>
        <v>0</v>
      </c>
      <c r="K174" s="27">
        <f t="shared" si="13"/>
        <v>0</v>
      </c>
      <c r="L174" s="16"/>
    </row>
    <row r="175" spans="2:12" ht="24.45" thickBot="1" x14ac:dyDescent="0.4">
      <c r="B175" s="14">
        <v>168</v>
      </c>
      <c r="C175" s="7" t="s">
        <v>173</v>
      </c>
      <c r="D175" s="5" t="s">
        <v>172</v>
      </c>
      <c r="E175" s="15" t="s">
        <v>2</v>
      </c>
      <c r="F175" s="39">
        <v>4</v>
      </c>
      <c r="G175" s="40"/>
      <c r="H175" s="27">
        <f t="shared" si="12"/>
        <v>0</v>
      </c>
      <c r="I175" s="28">
        <v>0.23</v>
      </c>
      <c r="J175" s="27">
        <f t="shared" si="10"/>
        <v>0</v>
      </c>
      <c r="K175" s="27">
        <f t="shared" si="13"/>
        <v>0</v>
      </c>
      <c r="L175" s="16"/>
    </row>
    <row r="176" spans="2:12" ht="24.45" thickBot="1" x14ac:dyDescent="0.4">
      <c r="B176" s="14">
        <v>169</v>
      </c>
      <c r="C176" s="7" t="s">
        <v>159</v>
      </c>
      <c r="D176" s="5" t="s">
        <v>174</v>
      </c>
      <c r="E176" s="15" t="s">
        <v>2</v>
      </c>
      <c r="F176" s="39">
        <v>2</v>
      </c>
      <c r="G176" s="40"/>
      <c r="H176" s="27">
        <f t="shared" si="12"/>
        <v>0</v>
      </c>
      <c r="I176" s="28">
        <v>0.23</v>
      </c>
      <c r="J176" s="27">
        <f t="shared" si="10"/>
        <v>0</v>
      </c>
      <c r="K176" s="27">
        <f t="shared" si="13"/>
        <v>0</v>
      </c>
      <c r="L176" s="16"/>
    </row>
    <row r="177" spans="2:12" ht="12.45" thickBot="1" x14ac:dyDescent="0.4">
      <c r="B177" s="14">
        <v>170</v>
      </c>
      <c r="C177" s="7" t="s">
        <v>159</v>
      </c>
      <c r="D177" s="5" t="s">
        <v>175</v>
      </c>
      <c r="E177" s="15" t="s">
        <v>2</v>
      </c>
      <c r="F177" s="39">
        <v>2</v>
      </c>
      <c r="G177" s="40"/>
      <c r="H177" s="27">
        <f t="shared" si="12"/>
        <v>0</v>
      </c>
      <c r="I177" s="28">
        <v>0.23</v>
      </c>
      <c r="J177" s="27">
        <f t="shared" si="10"/>
        <v>0</v>
      </c>
      <c r="K177" s="27">
        <f t="shared" si="13"/>
        <v>0</v>
      </c>
      <c r="L177" s="16"/>
    </row>
    <row r="178" spans="2:12" x14ac:dyDescent="0.35">
      <c r="B178" s="76" t="s">
        <v>65</v>
      </c>
      <c r="C178" s="77"/>
      <c r="D178" s="78"/>
      <c r="E178" s="82" t="s">
        <v>63</v>
      </c>
      <c r="F178" s="72" t="s">
        <v>64</v>
      </c>
      <c r="G178" s="72" t="s">
        <v>64</v>
      </c>
      <c r="H178" s="70">
        <f>SUM(H8:H177)</f>
        <v>0</v>
      </c>
      <c r="I178" s="72" t="s">
        <v>64</v>
      </c>
      <c r="J178" s="70">
        <f>SUM(J8:J177)</f>
        <v>0</v>
      </c>
      <c r="K178" s="70">
        <f>SUM(K8:K177)</f>
        <v>0</v>
      </c>
      <c r="L178" s="72" t="s">
        <v>64</v>
      </c>
    </row>
    <row r="179" spans="2:12" ht="12.45" thickBot="1" x14ac:dyDescent="0.4">
      <c r="B179" s="79"/>
      <c r="C179" s="80"/>
      <c r="D179" s="81"/>
      <c r="E179" s="83"/>
      <c r="F179" s="73"/>
      <c r="G179" s="73"/>
      <c r="H179" s="71"/>
      <c r="I179" s="73"/>
      <c r="J179" s="71"/>
      <c r="K179" s="71"/>
      <c r="L179" s="73"/>
    </row>
    <row r="180" spans="2:12" ht="12.45" thickBot="1" x14ac:dyDescent="0.4"/>
    <row r="181" spans="2:12" x14ac:dyDescent="0.35">
      <c r="C181" s="84" t="s">
        <v>178</v>
      </c>
      <c r="D181" s="85"/>
      <c r="E181" s="85"/>
      <c r="F181" s="85"/>
      <c r="G181" s="85"/>
      <c r="H181" s="85"/>
      <c r="I181" s="86"/>
    </row>
    <row r="182" spans="2:12" ht="32.25" customHeight="1" thickBot="1" x14ac:dyDescent="0.4">
      <c r="C182" s="87"/>
      <c r="D182" s="88"/>
      <c r="E182" s="88"/>
      <c r="F182" s="88"/>
      <c r="G182" s="88"/>
      <c r="H182" s="88"/>
      <c r="I182" s="89"/>
    </row>
    <row r="183" spans="2:12" ht="68.25" customHeight="1" thickBot="1" x14ac:dyDescent="0.4">
      <c r="C183" s="90" t="s">
        <v>182</v>
      </c>
      <c r="D183" s="91"/>
      <c r="E183" s="91"/>
      <c r="F183" s="91"/>
      <c r="G183" s="91"/>
      <c r="H183" s="91"/>
      <c r="I183" s="92"/>
    </row>
    <row r="184" spans="2:12" ht="12.45" thickBot="1" x14ac:dyDescent="0.4"/>
    <row r="185" spans="2:12" ht="15" thickBot="1" x14ac:dyDescent="0.45">
      <c r="B185" s="11"/>
      <c r="C185" s="29" t="s">
        <v>67</v>
      </c>
      <c r="D185" s="30"/>
    </row>
    <row r="186" spans="2:12" ht="15" thickBot="1" x14ac:dyDescent="0.45">
      <c r="B186" s="11"/>
      <c r="C186" s="31" t="s">
        <v>145</v>
      </c>
      <c r="D186" s="32"/>
      <c r="E186" s="74"/>
      <c r="F186" s="74"/>
      <c r="G186" s="74"/>
      <c r="H186" s="74"/>
      <c r="I186" s="74"/>
    </row>
    <row r="187" spans="2:12" ht="14.6" x14ac:dyDescent="0.4">
      <c r="B187" s="11"/>
      <c r="C187" s="41"/>
      <c r="D187" s="42"/>
      <c r="E187" s="33"/>
      <c r="F187" s="33"/>
      <c r="G187" s="33"/>
      <c r="H187" s="33"/>
      <c r="I187" s="33"/>
    </row>
    <row r="188" spans="2:12" ht="14.6" x14ac:dyDescent="0.4">
      <c r="B188" s="11"/>
      <c r="C188" s="41"/>
      <c r="D188" s="42"/>
      <c r="E188" s="33"/>
      <c r="F188" s="33"/>
      <c r="G188" s="33"/>
      <c r="H188" s="33"/>
      <c r="I188" s="33"/>
    </row>
    <row r="189" spans="2:12" ht="63" customHeight="1" x14ac:dyDescent="0.35">
      <c r="B189" s="11"/>
      <c r="C189" s="43"/>
      <c r="D189" s="44"/>
      <c r="E189" s="75" t="s">
        <v>146</v>
      </c>
      <c r="F189" s="75"/>
      <c r="G189" s="75"/>
      <c r="H189" s="75"/>
      <c r="I189" s="75"/>
    </row>
    <row r="190" spans="2:12" x14ac:dyDescent="0.35">
      <c r="B190" s="11"/>
      <c r="J190" s="18"/>
      <c r="K190" s="18"/>
      <c r="L190" s="18"/>
    </row>
    <row r="191" spans="2:12" x14ac:dyDescent="0.35">
      <c r="B191" s="11"/>
      <c r="J191" s="18"/>
      <c r="K191" s="18"/>
      <c r="L191" s="18"/>
    </row>
    <row r="192" spans="2:12" x14ac:dyDescent="0.35">
      <c r="B192" s="11"/>
    </row>
    <row r="193" spans="2:2" x14ac:dyDescent="0.35">
      <c r="B193" s="11"/>
    </row>
    <row r="194" spans="2:2" x14ac:dyDescent="0.35">
      <c r="B194" s="11"/>
    </row>
    <row r="195" spans="2:2" x14ac:dyDescent="0.35">
      <c r="B195" s="11"/>
    </row>
    <row r="196" spans="2:2" x14ac:dyDescent="0.35">
      <c r="B196" s="11"/>
    </row>
    <row r="197" spans="2:2" x14ac:dyDescent="0.35">
      <c r="B197" s="11"/>
    </row>
    <row r="207" spans="2:2" ht="18.75" customHeight="1" x14ac:dyDescent="0.35"/>
    <row r="214" ht="12.75" customHeight="1" x14ac:dyDescent="0.35"/>
    <row r="215" ht="10.5" customHeight="1" x14ac:dyDescent="0.35"/>
    <row r="223" ht="21" customHeight="1" x14ac:dyDescent="0.35"/>
    <row r="239" ht="15" customHeight="1" x14ac:dyDescent="0.35"/>
    <row r="241" ht="15" customHeight="1" x14ac:dyDescent="0.35"/>
    <row r="242" ht="12" customHeight="1" x14ac:dyDescent="0.35"/>
    <row r="243" ht="15.75" customHeight="1" x14ac:dyDescent="0.35"/>
    <row r="244" ht="80.25" customHeight="1" x14ac:dyDescent="0.35"/>
    <row r="246" ht="15" customHeight="1" x14ac:dyDescent="0.35"/>
    <row r="248" ht="90" customHeight="1" x14ac:dyDescent="0.35"/>
  </sheetData>
  <mergeCells count="27">
    <mergeCell ref="K178:K179"/>
    <mergeCell ref="L178:L179"/>
    <mergeCell ref="E186:I186"/>
    <mergeCell ref="E189:I189"/>
    <mergeCell ref="B178:D179"/>
    <mergeCell ref="E178:E179"/>
    <mergeCell ref="F178:F179"/>
    <mergeCell ref="C181:I182"/>
    <mergeCell ref="C183:I183"/>
    <mergeCell ref="G178:G179"/>
    <mergeCell ref="H178:H179"/>
    <mergeCell ref="I178:I179"/>
    <mergeCell ref="J178:J179"/>
    <mergeCell ref="B2:L2"/>
    <mergeCell ref="B3:L3"/>
    <mergeCell ref="K4:K7"/>
    <mergeCell ref="L4:L7"/>
    <mergeCell ref="C6:C7"/>
    <mergeCell ref="B4:B7"/>
    <mergeCell ref="C4:D5"/>
    <mergeCell ref="E4:E7"/>
    <mergeCell ref="F4:F7"/>
    <mergeCell ref="I4:I7"/>
    <mergeCell ref="J4:J7"/>
    <mergeCell ref="H4:H7"/>
    <mergeCell ref="D6:D7"/>
    <mergeCell ref="G4:G7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4294967294" r:id="rId1"/>
  <rowBreaks count="1" manualBreakCount="1">
    <brk id="2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2026-05-11T11:30:40Z</dcterms:modified>
</cp:coreProperties>
</file>